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-45" windowWidth="15030" windowHeight="12870" tabRatio="709"/>
  </bookViews>
  <sheets>
    <sheet name="KSS MF - ОП 7" sheetId="2" r:id="rId1"/>
  </sheets>
  <definedNames>
    <definedName name="_xlnm._FilterDatabase" localSheetId="0" hidden="1">'KSS MF - ОП 7'!$A$8:$I$573</definedName>
    <definedName name="_xlnm.Print_Area" localSheetId="0">'KSS MF - ОП 7'!$A$1:$F$761</definedName>
  </definedNames>
  <calcPr calcId="144525" fullPrecision="0"/>
</workbook>
</file>

<file path=xl/calcChain.xml><?xml version="1.0" encoding="utf-8"?>
<calcChain xmlns="http://schemas.openxmlformats.org/spreadsheetml/2006/main">
  <c r="H749" i="2" l="1"/>
  <c r="I749" i="2" s="1"/>
  <c r="H748" i="2"/>
  <c r="I748" i="2" s="1"/>
  <c r="H747" i="2"/>
  <c r="I747" i="2" s="1"/>
  <c r="H746" i="2"/>
  <c r="I746" i="2" s="1"/>
  <c r="H745" i="2"/>
  <c r="I745" i="2" s="1"/>
  <c r="H744" i="2"/>
  <c r="I744" i="2" s="1"/>
  <c r="H743" i="2"/>
  <c r="I743" i="2" s="1"/>
  <c r="H742" i="2"/>
  <c r="I742" i="2" s="1"/>
  <c r="H741" i="2"/>
  <c r="I741" i="2" s="1"/>
  <c r="H740" i="2"/>
  <c r="I740" i="2" s="1"/>
  <c r="H739" i="2"/>
  <c r="I739" i="2" s="1"/>
  <c r="H738" i="2"/>
  <c r="I738" i="2" s="1"/>
  <c r="H737" i="2"/>
  <c r="I737" i="2" s="1"/>
  <c r="H736" i="2"/>
  <c r="I736" i="2" s="1"/>
  <c r="I735" i="2"/>
  <c r="H735" i="2"/>
  <c r="H734" i="2"/>
  <c r="I734" i="2" s="1"/>
  <c r="H733" i="2"/>
  <c r="I733" i="2" s="1"/>
  <c r="H732" i="2"/>
  <c r="I732" i="2" s="1"/>
  <c r="H731" i="2"/>
  <c r="I731" i="2" s="1"/>
  <c r="H730" i="2"/>
  <c r="I730" i="2" s="1"/>
  <c r="A730" i="2"/>
  <c r="A732" i="2" s="1"/>
  <c r="H729" i="2"/>
  <c r="I729" i="2" s="1"/>
  <c r="H728" i="2"/>
  <c r="I728" i="2" s="1"/>
  <c r="H724" i="2"/>
  <c r="I724" i="2" s="1"/>
  <c r="H721" i="2"/>
  <c r="I721" i="2" s="1"/>
  <c r="H703" i="2"/>
  <c r="I703" i="2" s="1"/>
  <c r="H696" i="2"/>
  <c r="I696" i="2" s="1"/>
  <c r="H685" i="2"/>
  <c r="I685" i="2" s="1"/>
  <c r="H681" i="2"/>
  <c r="I681" i="2" s="1"/>
  <c r="H662" i="2"/>
  <c r="I662" i="2" s="1"/>
  <c r="H651" i="2"/>
  <c r="I651" i="2" s="1"/>
  <c r="H644" i="2"/>
  <c r="I644" i="2" s="1"/>
  <c r="H595" i="2"/>
  <c r="I595" i="2" s="1"/>
  <c r="H594" i="2"/>
  <c r="I594" i="2" s="1"/>
  <c r="D584" i="2"/>
  <c r="D585" i="2" s="1"/>
  <c r="H583" i="2"/>
  <c r="I583" i="2" s="1"/>
  <c r="D573" i="2"/>
  <c r="D575" i="2" s="1"/>
  <c r="D564" i="2"/>
  <c r="D566" i="2" s="1"/>
  <c r="D554" i="2"/>
  <c r="D556" i="2" s="1"/>
  <c r="H552" i="2"/>
  <c r="I552" i="2" s="1"/>
  <c r="H551" i="2"/>
  <c r="I551" i="2" s="1"/>
  <c r="H550" i="2"/>
  <c r="I550" i="2" s="1"/>
  <c r="H549" i="2"/>
  <c r="I549" i="2" s="1"/>
  <c r="H548" i="2"/>
  <c r="I548" i="2" s="1"/>
  <c r="H547" i="2"/>
  <c r="I547" i="2" s="1"/>
  <c r="H546" i="2"/>
  <c r="I546" i="2" s="1"/>
  <c r="I545" i="2"/>
  <c r="H545" i="2"/>
  <c r="I544" i="2"/>
  <c r="H544" i="2"/>
  <c r="H543" i="2"/>
  <c r="I543" i="2" s="1"/>
  <c r="H542" i="2"/>
  <c r="I542" i="2" s="1"/>
  <c r="H541" i="2"/>
  <c r="I541" i="2" s="1"/>
  <c r="H540" i="2"/>
  <c r="I540" i="2" s="1"/>
  <c r="H539" i="2"/>
  <c r="I539" i="2" s="1"/>
  <c r="H538" i="2"/>
  <c r="I538" i="2" s="1"/>
  <c r="H537" i="2"/>
  <c r="I537" i="2" s="1"/>
  <c r="H536" i="2"/>
  <c r="I536" i="2" s="1"/>
  <c r="H535" i="2"/>
  <c r="I535" i="2" s="1"/>
  <c r="H534" i="2"/>
  <c r="I534" i="2" s="1"/>
  <c r="I533" i="2"/>
  <c r="H533" i="2"/>
  <c r="I532" i="2"/>
  <c r="H532" i="2"/>
  <c r="H531" i="2"/>
  <c r="I531" i="2" s="1"/>
  <c r="H530" i="2"/>
  <c r="I530" i="2" s="1"/>
  <c r="H529" i="2"/>
  <c r="I529" i="2" s="1"/>
  <c r="H528" i="2"/>
  <c r="I528" i="2" s="1"/>
  <c r="H527" i="2"/>
  <c r="I527" i="2" s="1"/>
  <c r="H526" i="2"/>
  <c r="I526" i="2" s="1"/>
  <c r="H525" i="2"/>
  <c r="I525" i="2" s="1"/>
  <c r="H524" i="2"/>
  <c r="I524" i="2" s="1"/>
  <c r="H523" i="2"/>
  <c r="I523" i="2" s="1"/>
  <c r="H522" i="2"/>
  <c r="I522" i="2" s="1"/>
  <c r="H521" i="2"/>
  <c r="I521" i="2" s="1"/>
  <c r="I520" i="2"/>
  <c r="H520" i="2"/>
  <c r="H519" i="2"/>
  <c r="I519" i="2" s="1"/>
  <c r="H518" i="2"/>
  <c r="I518" i="2" s="1"/>
  <c r="H517" i="2"/>
  <c r="I517" i="2" s="1"/>
  <c r="H516" i="2"/>
  <c r="I516" i="2" s="1"/>
  <c r="H515" i="2"/>
  <c r="I515" i="2" s="1"/>
  <c r="H514" i="2"/>
  <c r="I514" i="2" s="1"/>
  <c r="H513" i="2"/>
  <c r="I513" i="2" s="1"/>
  <c r="H512" i="2"/>
  <c r="I512" i="2" s="1"/>
  <c r="H511" i="2"/>
  <c r="I511" i="2" s="1"/>
  <c r="H510" i="2"/>
  <c r="I510" i="2" s="1"/>
  <c r="H509" i="2"/>
  <c r="I509" i="2" s="1"/>
  <c r="H508" i="2"/>
  <c r="I508" i="2" s="1"/>
  <c r="H507" i="2"/>
  <c r="I507" i="2" s="1"/>
  <c r="H506" i="2"/>
  <c r="I506" i="2" s="1"/>
  <c r="H505" i="2"/>
  <c r="I505" i="2" s="1"/>
  <c r="H504" i="2"/>
  <c r="I504" i="2" s="1"/>
  <c r="H503" i="2"/>
  <c r="I503" i="2" s="1"/>
  <c r="H502" i="2"/>
  <c r="I502" i="2" s="1"/>
  <c r="H501" i="2"/>
  <c r="I501" i="2" s="1"/>
  <c r="H500" i="2"/>
  <c r="I500" i="2" s="1"/>
  <c r="H499" i="2"/>
  <c r="I499" i="2" s="1"/>
  <c r="H498" i="2"/>
  <c r="I498" i="2" s="1"/>
  <c r="H497" i="2"/>
  <c r="I497" i="2" s="1"/>
  <c r="H496" i="2"/>
  <c r="I496" i="2" s="1"/>
  <c r="H495" i="2"/>
  <c r="I495" i="2" s="1"/>
  <c r="H494" i="2"/>
  <c r="I494" i="2" s="1"/>
  <c r="H493" i="2"/>
  <c r="I493" i="2" s="1"/>
  <c r="H492" i="2"/>
  <c r="I492" i="2" s="1"/>
  <c r="H491" i="2"/>
  <c r="I491" i="2" s="1"/>
  <c r="H490" i="2"/>
  <c r="I490" i="2" s="1"/>
  <c r="H489" i="2"/>
  <c r="I489" i="2" s="1"/>
  <c r="H488" i="2"/>
  <c r="I488" i="2" s="1"/>
  <c r="H487" i="2"/>
  <c r="I487" i="2" s="1"/>
  <c r="H486" i="2"/>
  <c r="I486" i="2" s="1"/>
  <c r="H485" i="2"/>
  <c r="I485" i="2" s="1"/>
  <c r="H484" i="2"/>
  <c r="I484" i="2" s="1"/>
  <c r="H483" i="2"/>
  <c r="I483" i="2" s="1"/>
  <c r="H482" i="2"/>
  <c r="I482" i="2" s="1"/>
  <c r="H481" i="2"/>
  <c r="I481" i="2" s="1"/>
  <c r="H480" i="2"/>
  <c r="I480" i="2" s="1"/>
  <c r="H479" i="2"/>
  <c r="I479" i="2" s="1"/>
  <c r="H478" i="2"/>
  <c r="I478" i="2" s="1"/>
  <c r="H477" i="2"/>
  <c r="I477" i="2" s="1"/>
  <c r="H476" i="2"/>
  <c r="I476" i="2" s="1"/>
  <c r="H475" i="2"/>
  <c r="I475" i="2" s="1"/>
  <c r="H474" i="2"/>
  <c r="I474" i="2" s="1"/>
  <c r="H473" i="2"/>
  <c r="I473" i="2" s="1"/>
  <c r="H472" i="2"/>
  <c r="I472" i="2" s="1"/>
  <c r="H471" i="2"/>
  <c r="I471" i="2" s="1"/>
  <c r="H470" i="2"/>
  <c r="I470" i="2" s="1"/>
  <c r="H469" i="2"/>
  <c r="I469" i="2" s="1"/>
  <c r="H468" i="2"/>
  <c r="I468" i="2" s="1"/>
  <c r="H467" i="2"/>
  <c r="I467" i="2" s="1"/>
  <c r="H466" i="2"/>
  <c r="I466" i="2" s="1"/>
  <c r="H465" i="2"/>
  <c r="I465" i="2" s="1"/>
  <c r="H464" i="2"/>
  <c r="I464" i="2" s="1"/>
  <c r="H463" i="2"/>
  <c r="I463" i="2" s="1"/>
  <c r="H462" i="2"/>
  <c r="I462" i="2" s="1"/>
  <c r="H461" i="2"/>
  <c r="I461" i="2" s="1"/>
  <c r="H460" i="2"/>
  <c r="I460" i="2" s="1"/>
  <c r="H459" i="2"/>
  <c r="I459" i="2" s="1"/>
  <c r="H458" i="2"/>
  <c r="I458" i="2" s="1"/>
  <c r="H457" i="2"/>
  <c r="I457" i="2" s="1"/>
  <c r="H456" i="2"/>
  <c r="I456" i="2" s="1"/>
  <c r="H455" i="2"/>
  <c r="I455" i="2" s="1"/>
  <c r="H454" i="2"/>
  <c r="I454" i="2" s="1"/>
  <c r="H453" i="2"/>
  <c r="I453" i="2" s="1"/>
  <c r="H452" i="2"/>
  <c r="I452" i="2" s="1"/>
  <c r="H451" i="2"/>
  <c r="I451" i="2" s="1"/>
  <c r="H450" i="2"/>
  <c r="I450" i="2" s="1"/>
  <c r="H449" i="2"/>
  <c r="I449" i="2" s="1"/>
  <c r="H448" i="2"/>
  <c r="I448" i="2" s="1"/>
  <c r="H447" i="2"/>
  <c r="I447" i="2" s="1"/>
  <c r="H446" i="2"/>
  <c r="I446" i="2" s="1"/>
  <c r="H445" i="2"/>
  <c r="I445" i="2" s="1"/>
  <c r="H444" i="2"/>
  <c r="I444" i="2" s="1"/>
  <c r="H443" i="2"/>
  <c r="I443" i="2" s="1"/>
  <c r="H442" i="2"/>
  <c r="I442" i="2" s="1"/>
  <c r="H441" i="2"/>
  <c r="I441" i="2" s="1"/>
  <c r="H440" i="2"/>
  <c r="I440" i="2" s="1"/>
  <c r="H439" i="2"/>
  <c r="I439" i="2" s="1"/>
  <c r="H438" i="2"/>
  <c r="I438" i="2" s="1"/>
  <c r="H437" i="2"/>
  <c r="I437" i="2" s="1"/>
  <c r="H436" i="2"/>
  <c r="I436" i="2" s="1"/>
  <c r="H435" i="2"/>
  <c r="I435" i="2" s="1"/>
  <c r="H434" i="2"/>
  <c r="I434" i="2" s="1"/>
  <c r="H433" i="2"/>
  <c r="I433" i="2" s="1"/>
  <c r="H432" i="2"/>
  <c r="I432" i="2" s="1"/>
  <c r="H431" i="2"/>
  <c r="I431" i="2" s="1"/>
  <c r="H430" i="2"/>
  <c r="I430" i="2" s="1"/>
  <c r="H429" i="2"/>
  <c r="I429" i="2" s="1"/>
  <c r="H428" i="2"/>
  <c r="I428" i="2" s="1"/>
  <c r="H427" i="2"/>
  <c r="I427" i="2" s="1"/>
  <c r="H426" i="2"/>
  <c r="I426" i="2" s="1"/>
  <c r="H425" i="2"/>
  <c r="I425" i="2" s="1"/>
  <c r="H424" i="2"/>
  <c r="I424" i="2" s="1"/>
  <c r="H423" i="2"/>
  <c r="I423" i="2" s="1"/>
  <c r="H422" i="2"/>
  <c r="I422" i="2" s="1"/>
  <c r="H421" i="2"/>
  <c r="I421" i="2" s="1"/>
  <c r="H420" i="2"/>
  <c r="I420" i="2" s="1"/>
  <c r="H419" i="2"/>
  <c r="I419" i="2" s="1"/>
  <c r="H418" i="2"/>
  <c r="I418" i="2" s="1"/>
  <c r="H417" i="2"/>
  <c r="I417" i="2" s="1"/>
  <c r="H416" i="2"/>
  <c r="I416" i="2" s="1"/>
  <c r="H415" i="2"/>
  <c r="I415" i="2" s="1"/>
  <c r="H414" i="2"/>
  <c r="I414" i="2" s="1"/>
  <c r="H413" i="2"/>
  <c r="I413" i="2" s="1"/>
  <c r="H412" i="2"/>
  <c r="I412" i="2" s="1"/>
  <c r="H411" i="2"/>
  <c r="I411" i="2" s="1"/>
  <c r="H410" i="2"/>
  <c r="I410" i="2" s="1"/>
  <c r="H409" i="2"/>
  <c r="I409" i="2" s="1"/>
  <c r="H408" i="2"/>
  <c r="I408" i="2" s="1"/>
  <c r="H407" i="2"/>
  <c r="I407" i="2" s="1"/>
  <c r="H406" i="2"/>
  <c r="I406" i="2" s="1"/>
  <c r="H405" i="2"/>
  <c r="I405" i="2" s="1"/>
  <c r="H404" i="2"/>
  <c r="I404" i="2" s="1"/>
  <c r="H403" i="2"/>
  <c r="I403" i="2" s="1"/>
  <c r="H402" i="2"/>
  <c r="I402" i="2" s="1"/>
  <c r="H401" i="2"/>
  <c r="I401" i="2" s="1"/>
  <c r="H400" i="2"/>
  <c r="I400" i="2" s="1"/>
  <c r="H399" i="2"/>
  <c r="I399" i="2" s="1"/>
  <c r="H398" i="2"/>
  <c r="I398" i="2" s="1"/>
  <c r="H397" i="2"/>
  <c r="I397" i="2" s="1"/>
  <c r="H396" i="2"/>
  <c r="I396" i="2" s="1"/>
  <c r="H395" i="2"/>
  <c r="I395" i="2" s="1"/>
  <c r="H394" i="2"/>
  <c r="I394" i="2" s="1"/>
  <c r="H393" i="2"/>
  <c r="I393" i="2" s="1"/>
  <c r="H392" i="2"/>
  <c r="I392" i="2" s="1"/>
  <c r="H391" i="2"/>
  <c r="I391" i="2" s="1"/>
  <c r="H390" i="2"/>
  <c r="I390" i="2" s="1"/>
  <c r="H389" i="2"/>
  <c r="I389" i="2" s="1"/>
  <c r="H388" i="2"/>
  <c r="I388" i="2" s="1"/>
  <c r="H387" i="2"/>
  <c r="I387" i="2" s="1"/>
  <c r="H386" i="2"/>
  <c r="I386" i="2" s="1"/>
  <c r="D386" i="2"/>
  <c r="D388" i="2" s="1"/>
  <c r="H385" i="2"/>
  <c r="I385" i="2" s="1"/>
  <c r="H384" i="2"/>
  <c r="I384" i="2" s="1"/>
  <c r="H383" i="2"/>
  <c r="I383" i="2" s="1"/>
  <c r="H382" i="2"/>
  <c r="I382" i="2" s="1"/>
  <c r="H381" i="2"/>
  <c r="I381" i="2" s="1"/>
  <c r="D381" i="2"/>
  <c r="D383" i="2" s="1"/>
  <c r="H380" i="2"/>
  <c r="I380" i="2" s="1"/>
  <c r="H379" i="2"/>
  <c r="I379" i="2" s="1"/>
  <c r="H378" i="2"/>
  <c r="I378" i="2" s="1"/>
  <c r="D378" i="2"/>
  <c r="H377" i="2"/>
  <c r="I377" i="2" s="1"/>
  <c r="H376" i="2"/>
  <c r="I376" i="2" s="1"/>
  <c r="H375" i="2"/>
  <c r="I375" i="2" s="1"/>
  <c r="H374" i="2"/>
  <c r="I374" i="2" s="1"/>
  <c r="H373" i="2"/>
  <c r="I373" i="2" s="1"/>
  <c r="I372" i="2"/>
  <c r="H372" i="2"/>
  <c r="I371" i="2"/>
  <c r="H371" i="2"/>
  <c r="I370" i="2"/>
  <c r="H370" i="2"/>
  <c r="D370" i="2"/>
  <c r="D372" i="2" s="1"/>
  <c r="H369" i="2"/>
  <c r="I369" i="2" s="1"/>
  <c r="H368" i="2"/>
  <c r="I368" i="2" s="1"/>
  <c r="H367" i="2"/>
  <c r="I367" i="2" s="1"/>
  <c r="I366" i="2"/>
  <c r="H366" i="2"/>
  <c r="H365" i="2"/>
  <c r="I365" i="2" s="1"/>
  <c r="H364" i="2"/>
  <c r="I364" i="2" s="1"/>
  <c r="H363" i="2"/>
  <c r="I363" i="2" s="1"/>
  <c r="H362" i="2"/>
  <c r="I362" i="2" s="1"/>
  <c r="H361" i="2"/>
  <c r="I361" i="2" s="1"/>
  <c r="D361" i="2"/>
  <c r="D363" i="2" s="1"/>
  <c r="H360" i="2"/>
  <c r="I360" i="2" s="1"/>
  <c r="H359" i="2"/>
  <c r="I359" i="2" s="1"/>
  <c r="H358" i="2"/>
  <c r="I358" i="2" s="1"/>
  <c r="H357" i="2"/>
  <c r="I357" i="2" s="1"/>
  <c r="H356" i="2"/>
  <c r="I356" i="2" s="1"/>
  <c r="H355" i="2"/>
  <c r="I355" i="2" s="1"/>
  <c r="H354" i="2"/>
  <c r="I354" i="2" s="1"/>
  <c r="H353" i="2"/>
  <c r="I353" i="2" s="1"/>
  <c r="H352" i="2"/>
  <c r="I352" i="2" s="1"/>
  <c r="H351" i="2"/>
  <c r="I351" i="2" s="1"/>
  <c r="H350" i="2"/>
  <c r="I350" i="2" s="1"/>
  <c r="H349" i="2"/>
  <c r="I349" i="2" s="1"/>
  <c r="H348" i="2"/>
  <c r="I348" i="2" s="1"/>
  <c r="H347" i="2"/>
  <c r="I347" i="2" s="1"/>
  <c r="H346" i="2"/>
  <c r="I346" i="2" s="1"/>
  <c r="D346" i="2"/>
  <c r="D348" i="2" s="1"/>
  <c r="H345" i="2"/>
  <c r="I345" i="2" s="1"/>
  <c r="H344" i="2"/>
  <c r="I344" i="2" s="1"/>
  <c r="H343" i="2"/>
  <c r="I343" i="2" s="1"/>
  <c r="H342" i="2"/>
  <c r="I342" i="2" s="1"/>
  <c r="H341" i="2"/>
  <c r="I341" i="2" s="1"/>
  <c r="H340" i="2"/>
  <c r="I340" i="2" s="1"/>
  <c r="H339" i="2"/>
  <c r="I339" i="2" s="1"/>
  <c r="I338" i="2"/>
  <c r="H338" i="2"/>
  <c r="H337" i="2"/>
  <c r="I337" i="2" s="1"/>
  <c r="H336" i="2"/>
  <c r="I336" i="2" s="1"/>
  <c r="H335" i="2"/>
  <c r="I335" i="2" s="1"/>
  <c r="H334" i="2"/>
  <c r="I334" i="2" s="1"/>
  <c r="H333" i="2"/>
  <c r="I333" i="2" s="1"/>
  <c r="D333" i="2"/>
  <c r="D335" i="2" s="1"/>
  <c r="H332" i="2"/>
  <c r="I332" i="2" s="1"/>
  <c r="H331" i="2"/>
  <c r="I331" i="2" s="1"/>
  <c r="H330" i="2"/>
  <c r="I330" i="2" s="1"/>
  <c r="H329" i="2"/>
  <c r="I329" i="2" s="1"/>
  <c r="H328" i="2"/>
  <c r="I328" i="2" s="1"/>
  <c r="H327" i="2"/>
  <c r="I327" i="2" s="1"/>
  <c r="I326" i="2"/>
  <c r="H326" i="2"/>
  <c r="H325" i="2"/>
  <c r="I325" i="2" s="1"/>
  <c r="H324" i="2"/>
  <c r="I324" i="2" s="1"/>
  <c r="H323" i="2"/>
  <c r="I323" i="2" s="1"/>
  <c r="H322" i="2"/>
  <c r="I322" i="2" s="1"/>
  <c r="H321" i="2"/>
  <c r="I321" i="2" s="1"/>
  <c r="H320" i="2"/>
  <c r="I320" i="2" s="1"/>
  <c r="D320" i="2"/>
  <c r="I319" i="2"/>
  <c r="H319" i="2"/>
  <c r="D319" i="2"/>
  <c r="H318" i="2"/>
  <c r="I318" i="2" s="1"/>
  <c r="H317" i="2"/>
  <c r="I317" i="2" s="1"/>
  <c r="H316" i="2"/>
  <c r="I316" i="2" s="1"/>
  <c r="H315" i="2"/>
  <c r="I315" i="2" s="1"/>
  <c r="H314" i="2"/>
  <c r="I314" i="2" s="1"/>
  <c r="H313" i="2"/>
  <c r="I313" i="2" s="1"/>
  <c r="I312" i="2"/>
  <c r="H312" i="2"/>
  <c r="I311" i="2"/>
  <c r="H311" i="2"/>
  <c r="H310" i="2"/>
  <c r="I310" i="2" s="1"/>
  <c r="H309" i="2"/>
  <c r="I309" i="2" s="1"/>
  <c r="H308" i="2"/>
  <c r="I308" i="2" s="1"/>
  <c r="H307" i="2"/>
  <c r="I307" i="2" s="1"/>
  <c r="H306" i="2"/>
  <c r="I306" i="2" s="1"/>
  <c r="H305" i="2"/>
  <c r="I305" i="2" s="1"/>
  <c r="H304" i="2"/>
  <c r="I304" i="2" s="1"/>
  <c r="H303" i="2"/>
  <c r="I303" i="2" s="1"/>
  <c r="H302" i="2"/>
  <c r="I302" i="2" s="1"/>
  <c r="H301" i="2"/>
  <c r="I301" i="2" s="1"/>
  <c r="H300" i="2"/>
  <c r="I300" i="2" s="1"/>
  <c r="H299" i="2"/>
  <c r="I299" i="2" s="1"/>
  <c r="H298" i="2"/>
  <c r="I298" i="2" s="1"/>
  <c r="H297" i="2"/>
  <c r="I297" i="2" s="1"/>
  <c r="H296" i="2"/>
  <c r="I296" i="2" s="1"/>
  <c r="H295" i="2"/>
  <c r="I295" i="2" s="1"/>
  <c r="H294" i="2"/>
  <c r="I294" i="2" s="1"/>
  <c r="H293" i="2"/>
  <c r="I293" i="2" s="1"/>
  <c r="H292" i="2"/>
  <c r="I292" i="2" s="1"/>
  <c r="H291" i="2"/>
  <c r="I291" i="2" s="1"/>
  <c r="H290" i="2"/>
  <c r="I290" i="2" s="1"/>
  <c r="H289" i="2"/>
  <c r="I289" i="2" s="1"/>
  <c r="H288" i="2"/>
  <c r="I288" i="2" s="1"/>
  <c r="H287" i="2"/>
  <c r="I287" i="2" s="1"/>
  <c r="H286" i="2"/>
  <c r="I286" i="2" s="1"/>
  <c r="H285" i="2"/>
  <c r="I285" i="2" s="1"/>
  <c r="H284" i="2"/>
  <c r="I284" i="2" s="1"/>
  <c r="H283" i="2"/>
  <c r="I283" i="2" s="1"/>
  <c r="D283" i="2"/>
  <c r="D285" i="2" s="1"/>
  <c r="H282" i="2"/>
  <c r="I282" i="2" s="1"/>
  <c r="A282" i="2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1" i="2" s="1"/>
  <c r="A362" i="2" s="1"/>
  <c r="A363" i="2" s="1"/>
  <c r="A364" i="2" s="1"/>
  <c r="A365" i="2" s="1"/>
  <c r="A366" i="2" s="1"/>
  <c r="A367" i="2" s="1"/>
  <c r="A368" i="2" s="1"/>
  <c r="A370" i="2" s="1"/>
  <c r="A371" i="2" s="1"/>
  <c r="A372" i="2" s="1"/>
  <c r="A373" i="2" s="1"/>
  <c r="A374" i="2" s="1"/>
  <c r="A375" i="2" s="1"/>
  <c r="A377" i="2" s="1"/>
  <c r="A378" i="2" s="1"/>
  <c r="A379" i="2" s="1"/>
  <c r="A380" i="2" s="1"/>
  <c r="A381" i="2" s="1"/>
  <c r="A382" i="2" s="1"/>
  <c r="A383" i="2" s="1"/>
  <c r="A384" i="2" s="1"/>
  <c r="A386" i="2" s="1"/>
  <c r="A387" i="2" s="1"/>
  <c r="A388" i="2" s="1"/>
  <c r="A389" i="2" s="1"/>
  <c r="A390" i="2" s="1"/>
  <c r="A391" i="2" s="1"/>
  <c r="A392" i="2" s="1"/>
  <c r="H281" i="2"/>
  <c r="I281" i="2" s="1"/>
  <c r="H280" i="2"/>
  <c r="I280" i="2" s="1"/>
  <c r="H279" i="2"/>
  <c r="I279" i="2" s="1"/>
  <c r="H278" i="2"/>
  <c r="I278" i="2" s="1"/>
  <c r="H277" i="2"/>
  <c r="I277" i="2" s="1"/>
  <c r="H276" i="2"/>
  <c r="I276" i="2" s="1"/>
  <c r="H275" i="2"/>
  <c r="I275" i="2" s="1"/>
  <c r="H274" i="2"/>
  <c r="I274" i="2" s="1"/>
  <c r="H273" i="2"/>
  <c r="I273" i="2" s="1"/>
  <c r="H272" i="2"/>
  <c r="I272" i="2" s="1"/>
  <c r="H271" i="2"/>
  <c r="I271" i="2" s="1"/>
  <c r="H270" i="2"/>
  <c r="I270" i="2" s="1"/>
  <c r="H269" i="2"/>
  <c r="I269" i="2" s="1"/>
  <c r="H268" i="2"/>
  <c r="I268" i="2" s="1"/>
  <c r="H267" i="2"/>
  <c r="I267" i="2" s="1"/>
  <c r="D267" i="2"/>
  <c r="H266" i="2"/>
  <c r="I266" i="2" s="1"/>
  <c r="H265" i="2"/>
  <c r="I265" i="2" s="1"/>
  <c r="H264" i="2"/>
  <c r="I264" i="2" s="1"/>
  <c r="H263" i="2"/>
  <c r="I263" i="2" s="1"/>
  <c r="H262" i="2"/>
  <c r="I262" i="2" s="1"/>
  <c r="H261" i="2"/>
  <c r="I261" i="2" s="1"/>
  <c r="H260" i="2"/>
  <c r="I260" i="2" s="1"/>
  <c r="D232" i="2"/>
  <c r="D231" i="2"/>
  <c r="D214" i="2"/>
  <c r="A200" i="2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1" i="2" s="1"/>
  <c r="A242" i="2" s="1"/>
  <c r="A243" i="2" s="1"/>
  <c r="A244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8" i="2" s="1"/>
  <c r="A259" i="2" s="1"/>
  <c r="H197" i="2"/>
  <c r="I197" i="2" s="1"/>
  <c r="H196" i="2"/>
  <c r="I196" i="2" s="1"/>
  <c r="H195" i="2"/>
  <c r="I195" i="2" s="1"/>
  <c r="H192" i="2"/>
  <c r="I192" i="2" s="1"/>
  <c r="H191" i="2"/>
  <c r="I191" i="2" s="1"/>
  <c r="H190" i="2"/>
  <c r="I190" i="2" s="1"/>
  <c r="H187" i="2"/>
  <c r="I187" i="2" s="1"/>
  <c r="H185" i="2"/>
  <c r="I185" i="2" s="1"/>
  <c r="H184" i="2"/>
  <c r="I184" i="2" s="1"/>
  <c r="H183" i="2"/>
  <c r="I183" i="2" s="1"/>
  <c r="H182" i="2"/>
  <c r="I182" i="2" s="1"/>
  <c r="H181" i="2"/>
  <c r="I181" i="2" s="1"/>
  <c r="I154" i="2"/>
  <c r="H154" i="2"/>
  <c r="H153" i="2"/>
  <c r="I153" i="2" s="1"/>
  <c r="A153" i="2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7" i="2" s="1"/>
  <c r="A178" i="2" s="1"/>
  <c r="A179" i="2" s="1"/>
  <c r="A181" i="2" s="1"/>
  <c r="A182" i="2" s="1"/>
  <c r="A183" i="2" s="1"/>
  <c r="A184" i="2" s="1"/>
  <c r="A186" i="2" s="1"/>
  <c r="A187" i="2" s="1"/>
  <c r="H141" i="2"/>
  <c r="I141" i="2" s="1"/>
  <c r="H140" i="2"/>
  <c r="I140" i="2" s="1"/>
  <c r="H139" i="2"/>
  <c r="I139" i="2" s="1"/>
  <c r="H138" i="2"/>
  <c r="I138" i="2" s="1"/>
  <c r="H137" i="2"/>
  <c r="I137" i="2" s="1"/>
  <c r="H136" i="2"/>
  <c r="I136" i="2" s="1"/>
  <c r="I135" i="2"/>
  <c r="H135" i="2"/>
  <c r="H134" i="2"/>
  <c r="I134" i="2" s="1"/>
  <c r="H131" i="2"/>
  <c r="I131" i="2" s="1"/>
  <c r="H130" i="2"/>
  <c r="I130" i="2" s="1"/>
  <c r="H129" i="2"/>
  <c r="I129" i="2" s="1"/>
  <c r="H128" i="2"/>
  <c r="I128" i="2" s="1"/>
  <c r="H127" i="2"/>
  <c r="I127" i="2" s="1"/>
  <c r="H126" i="2"/>
  <c r="I126" i="2" s="1"/>
  <c r="H125" i="2"/>
  <c r="I125" i="2" s="1"/>
  <c r="H124" i="2"/>
  <c r="I124" i="2" s="1"/>
  <c r="H121" i="2"/>
  <c r="I121" i="2" s="1"/>
  <c r="H120" i="2"/>
  <c r="I120" i="2" s="1"/>
  <c r="H118" i="2"/>
  <c r="I118" i="2" s="1"/>
  <c r="H117" i="2"/>
  <c r="I117" i="2" s="1"/>
  <c r="H116" i="2"/>
  <c r="I116" i="2" s="1"/>
  <c r="H115" i="2"/>
  <c r="I115" i="2" s="1"/>
  <c r="I114" i="2"/>
  <c r="H114" i="2"/>
  <c r="H113" i="2"/>
  <c r="I113" i="2" s="1"/>
  <c r="H112" i="2"/>
  <c r="I112" i="2" s="1"/>
  <c r="H111" i="2"/>
  <c r="I111" i="2" s="1"/>
  <c r="H110" i="2"/>
  <c r="I110" i="2" s="1"/>
  <c r="H109" i="2"/>
  <c r="I109" i="2" s="1"/>
  <c r="H108" i="2"/>
  <c r="I108" i="2" s="1"/>
  <c r="H107" i="2"/>
  <c r="I107" i="2" s="1"/>
  <c r="I106" i="2"/>
  <c r="H106" i="2"/>
  <c r="H105" i="2"/>
  <c r="I105" i="2" s="1"/>
  <c r="H104" i="2"/>
  <c r="I104" i="2" s="1"/>
  <c r="A102" i="2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20" i="2" s="1"/>
  <c r="A121" i="2" s="1"/>
  <c r="A122" i="2" s="1"/>
  <c r="A124" i="2" s="1"/>
  <c r="H99" i="2"/>
  <c r="I99" i="2" s="1"/>
  <c r="H98" i="2"/>
  <c r="I98" i="2" s="1"/>
  <c r="H97" i="2"/>
  <c r="I97" i="2" s="1"/>
  <c r="H96" i="2"/>
  <c r="I96" i="2" s="1"/>
  <c r="H95" i="2"/>
  <c r="I95" i="2" s="1"/>
  <c r="H93" i="2"/>
  <c r="I93" i="2" s="1"/>
  <c r="H92" i="2"/>
  <c r="I92" i="2" s="1"/>
  <c r="H91" i="2"/>
  <c r="I91" i="2" s="1"/>
  <c r="H90" i="2"/>
  <c r="I90" i="2" s="1"/>
  <c r="H89" i="2"/>
  <c r="I89" i="2" s="1"/>
  <c r="H88" i="2"/>
  <c r="I88" i="2" s="1"/>
  <c r="I87" i="2"/>
  <c r="I86" i="2"/>
  <c r="I85" i="2"/>
  <c r="I84" i="2"/>
  <c r="I83" i="2"/>
  <c r="I81" i="2"/>
  <c r="I80" i="2"/>
  <c r="I79" i="2"/>
  <c r="I78" i="2"/>
  <c r="I77" i="2"/>
  <c r="I76" i="2"/>
  <c r="I75" i="2"/>
  <c r="I74" i="2"/>
  <c r="I73" i="2"/>
  <c r="I72" i="2"/>
  <c r="I71" i="2"/>
  <c r="G70" i="2"/>
  <c r="I70" i="2" s="1"/>
  <c r="D70" i="2"/>
  <c r="I69" i="2"/>
  <c r="H67" i="2"/>
  <c r="I67" i="2" s="1"/>
  <c r="H66" i="2"/>
  <c r="I66" i="2" s="1"/>
  <c r="D66" i="2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D17" i="2"/>
  <c r="H16" i="2"/>
  <c r="I16" i="2" s="1"/>
  <c r="H15" i="2"/>
  <c r="I15" i="2" s="1"/>
  <c r="H14" i="2"/>
  <c r="I14" i="2" s="1"/>
  <c r="H13" i="2"/>
  <c r="I13" i="2" s="1"/>
  <c r="H12" i="2"/>
  <c r="I12" i="2" s="1"/>
  <c r="H11" i="2"/>
  <c r="I11" i="2" s="1"/>
  <c r="H10" i="2"/>
  <c r="I10" i="2" s="1"/>
  <c r="H9" i="2"/>
  <c r="I9" i="2" s="1"/>
  <c r="H8" i="2"/>
  <c r="I8" i="2" s="1"/>
  <c r="H7" i="2"/>
  <c r="I7" i="2" s="1"/>
  <c r="D565" i="2" l="1"/>
  <c r="I68" i="2"/>
  <c r="A731" i="2"/>
  <c r="A126" i="2"/>
  <c r="A127" i="2" s="1"/>
  <c r="A129" i="2" s="1"/>
  <c r="A130" i="2" s="1"/>
  <c r="A131" i="2" s="1"/>
  <c r="A132" i="2" s="1"/>
  <c r="A133" i="2" s="1"/>
  <c r="A134" i="2" s="1"/>
  <c r="A135" i="2" s="1"/>
  <c r="A136" i="2" s="1"/>
  <c r="A137" i="2" s="1"/>
  <c r="A125" i="2"/>
  <c r="A394" i="2"/>
  <c r="A395" i="2" s="1"/>
  <c r="A396" i="2" s="1"/>
  <c r="A397" i="2" s="1"/>
  <c r="A398" i="2" s="1"/>
  <c r="A400" i="2"/>
  <c r="A401" i="2" s="1"/>
  <c r="A402" i="2" s="1"/>
  <c r="A403" i="2" s="1"/>
  <c r="A404" i="2" s="1"/>
  <c r="A405" i="2" s="1"/>
  <c r="A406" i="2" s="1"/>
  <c r="A407" i="2" s="1"/>
  <c r="A408" i="2" s="1"/>
  <c r="A409" i="2" s="1"/>
  <c r="D284" i="2"/>
  <c r="D334" i="2"/>
  <c r="D347" i="2"/>
  <c r="D362" i="2"/>
  <c r="D387" i="2"/>
  <c r="D371" i="2"/>
  <c r="D382" i="2"/>
  <c r="A733" i="2"/>
  <c r="A734" i="2"/>
  <c r="D555" i="2"/>
  <c r="D574" i="2"/>
  <c r="A418" i="2" l="1"/>
  <c r="A410" i="2"/>
  <c r="A735" i="2"/>
  <c r="A736" i="2"/>
  <c r="A737" i="2" s="1"/>
  <c r="A739" i="2" s="1"/>
  <c r="A740" i="2" l="1"/>
  <c r="A741" i="2"/>
  <c r="A411" i="2"/>
  <c r="A419" i="2"/>
  <c r="A742" i="2" l="1"/>
  <c r="A743" i="2"/>
  <c r="A420" i="2"/>
  <c r="A421" i="2" s="1"/>
  <c r="A422" i="2" s="1"/>
  <c r="A423" i="2" s="1"/>
  <c r="A424" i="2" s="1"/>
  <c r="A425" i="2" s="1"/>
  <c r="A426" i="2" s="1"/>
  <c r="A427" i="2" s="1"/>
  <c r="A428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5" i="2" s="1"/>
  <c r="A496" i="2" s="1"/>
  <c r="A497" i="2" s="1"/>
  <c r="A498" i="2" s="1"/>
  <c r="A499" i="2" s="1"/>
  <c r="A500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4" i="2" s="1"/>
  <c r="A515" i="2" s="1"/>
  <c r="A516" i="2" s="1"/>
  <c r="A517" i="2" s="1"/>
  <c r="A518" i="2" s="1"/>
  <c r="A519" i="2" s="1"/>
  <c r="A520" i="2" s="1"/>
  <c r="A522" i="2" s="1"/>
  <c r="A523" i="2" s="1"/>
  <c r="A524" i="2" s="1"/>
  <c r="A525" i="2" s="1"/>
  <c r="A526" i="2" s="1"/>
  <c r="A528" i="2" s="1"/>
  <c r="A529" i="2" s="1"/>
  <c r="A530" i="2" s="1"/>
  <c r="A531" i="2" s="1"/>
  <c r="A532" i="2" s="1"/>
  <c r="A412" i="2"/>
  <c r="A413" i="2" s="1"/>
  <c r="A414" i="2" s="1"/>
  <c r="A415" i="2" s="1"/>
  <c r="A416" i="2" s="1"/>
  <c r="A744" i="2" l="1"/>
  <c r="A745" i="2"/>
  <c r="A540" i="2"/>
  <c r="A541" i="2" s="1"/>
  <c r="A534" i="2"/>
  <c r="A535" i="2" s="1"/>
  <c r="A746" i="2" l="1"/>
  <c r="A747" i="2"/>
  <c r="A748" i="2" s="1"/>
  <c r="A542" i="2"/>
  <c r="A543" i="2" s="1"/>
  <c r="A544" i="2" s="1"/>
  <c r="A536" i="2"/>
  <c r="A537" i="2" s="1"/>
  <c r="A538" i="2" s="1"/>
  <c r="A546" i="2" s="1"/>
  <c r="A547" i="2" s="1"/>
  <c r="A548" i="2" s="1"/>
  <c r="A549" i="2" s="1"/>
  <c r="A550" i="2" s="1"/>
</calcChain>
</file>

<file path=xl/sharedStrings.xml><?xml version="1.0" encoding="utf-8"?>
<sst xmlns="http://schemas.openxmlformats.org/spreadsheetml/2006/main" count="1493" uniqueCount="500">
  <si>
    <t>м2</t>
  </si>
  <si>
    <t>бр.</t>
  </si>
  <si>
    <t>м3</t>
  </si>
  <si>
    <t>м.л.</t>
  </si>
  <si>
    <t>Демонтаж балатум</t>
  </si>
  <si>
    <t>Начукване и грундиране стени</t>
  </si>
  <si>
    <t>Д-ка и монтаж ал.ъгъл</t>
  </si>
  <si>
    <t>Направа гипсова шпакловка</t>
  </si>
  <si>
    <t>Грундиране с грунд за боядисване</t>
  </si>
  <si>
    <t>Боядисване с латекс</t>
  </si>
  <si>
    <t>Блажна боя по врати</t>
  </si>
  <si>
    <t>Доставка и монтаж ПВС первази включително  с ъгли и тапи</t>
  </si>
  <si>
    <t>Изнасяне и внасяне мебели</t>
  </si>
  <si>
    <t>Доставка и монтаж ламиниран паркет 8 мм.клас А  с подложка</t>
  </si>
  <si>
    <t>Събаряне компрометирана мазилка</t>
  </si>
  <si>
    <t>Направа вароциментова мазилка</t>
  </si>
  <si>
    <t>Демонтаж фаянс</t>
  </si>
  <si>
    <t>Грундиране под</t>
  </si>
  <si>
    <t>Доставка и монтаж гранитогрес</t>
  </si>
  <si>
    <t>Направа цокъл от гранитогрес</t>
  </si>
  <si>
    <t>Демонтаж мивка с батерия</t>
  </si>
  <si>
    <t>II.</t>
  </si>
  <si>
    <t>IV.</t>
  </si>
  <si>
    <t>V.</t>
  </si>
  <si>
    <t>VII.</t>
  </si>
  <si>
    <t>м²</t>
  </si>
  <si>
    <t>Блажна боя по радиатори</t>
  </si>
  <si>
    <t>бр</t>
  </si>
  <si>
    <t xml:space="preserve">Демонтаж съществуваща PVC настилка в помещения-Архив,Лекционна зала18,Кабинет19,20,21,22,23,24,25,26,27,28,29,30,31,33,34,43,32,41,42 </t>
  </si>
  <si>
    <t>Демонтаж тоалетни чинии и казанчета в тоалетни</t>
  </si>
  <si>
    <t>Демонтаж съществуваща рецепция с размери 1.50/2.20/1.50м</t>
  </si>
  <si>
    <t>Направа на хастарна вароцим.мазилка при демонтирани плочки</t>
  </si>
  <si>
    <t>Подготовка на старобоядисани стени преди нанасяне с латекс в Архив,Лекционна зала18,Кабинет19,20,21,22,23,24,25,26,27,28,29,30,31 вкл.манипулац.,33,34,43,32архив,42,43,38,39</t>
  </si>
  <si>
    <t xml:space="preserve">Полагане на грунд преди боядисване </t>
  </si>
  <si>
    <t>м</t>
  </si>
  <si>
    <t>Изнасяне,транспортиране и изхвърляне на строителни отпадъци на лицензирано сметище</t>
  </si>
  <si>
    <t>Подготовка на старобоядисани стени за нанасяне с латекс</t>
  </si>
  <si>
    <t>Полагане на грунд преди боядисване</t>
  </si>
  <si>
    <t>Демонтаж на съществуваща PVC настилка и почистване на основата</t>
  </si>
  <si>
    <t>Демонтаж смесители</t>
  </si>
  <si>
    <t>Демонтаж умивалници</t>
  </si>
  <si>
    <t>Демонтаж плочки зад умивалници</t>
  </si>
  <si>
    <t>Ремонт на отделни участъци с шпакловка по стени</t>
  </si>
  <si>
    <t>Боядисване с латекс по шпакловни стени</t>
  </si>
  <si>
    <t>Обработка на цокъл от мозайка</t>
  </si>
  <si>
    <t>Боядисване радиатори</t>
  </si>
  <si>
    <t>Прогонка врата след нова настилка и освежаване</t>
  </si>
  <si>
    <t>Изхвърляне строителни отпадъци на разтоварище</t>
  </si>
  <si>
    <t>Доставка и монтаж на метална конструкция изработена от студеноогънати профили със сечения 25/25/2 със заваръчен шев -катет 5мм трикратно обработена с грунд и боя вкл.доставка и монтаж поликарбонат /размери 15x2,10/ дебелина 12мм</t>
  </si>
  <si>
    <t>Полагане на грунд преди боядисване с латекс</t>
  </si>
  <si>
    <t>м³</t>
  </si>
  <si>
    <t>Изнасяне мебелировка от помещения и извозване на място указано от Възложетеля</t>
  </si>
  <si>
    <t>Демонтаж вътрешни дървени врати с каси -кабинет23,22,30,31,32,архив,42,38, 41,40 и тоалетни</t>
  </si>
  <si>
    <t>Демонтаж мивки вкл. смесителни батерии - кабинет 23,24,25,22,30,26,31вкл.манипулационна,32 - архив, 43,41,42,38,39,40</t>
  </si>
  <si>
    <t>Демонтаж плочки зад съществуващи мивки, тоалетни и дневен стационар вкл.пренос до контейнер за отпадъци транспорт ръчно</t>
  </si>
  <si>
    <t>Обработка основа, доставка и монтаж фаянсови  плочки, с цвят(бяли),вкл.всички спомагателни работи, материали и консумативи.</t>
  </si>
  <si>
    <t>Д-ка и монтаж ал.ъгъл за шпахловка</t>
  </si>
  <si>
    <t>Обработка основа, доставка и монтаж фаянсови  плочки по стени, с цвят(бял),вкл.всички спомагателни работи, материали и консумативи  в тоалетни 40,41,стени дневен стационар 38,39,стени при демонтиранимивки и плотове цена на материал до 20лв/м2. Мострите да се съгласуват с Възложителя</t>
  </si>
  <si>
    <t xml:space="preserve">Доставка и монтаж ламинат износоустойчив 8мм в помещения, Кабинет 19,20,21,22,23,24,25, 26, 27, 28, 29, 30.,33,34,32архив, склад </t>
  </si>
  <si>
    <t>Доставка и монтаж преходни подови лайсни при смяна на настилката под врати. Преди доставка мострите да се одобрят от Възложителя</t>
  </si>
  <si>
    <t>Изнасяне материални активи вкл. Гардероби ,столове маси,съществуваща инсталация за ОиВ на място указано от Възложителя в границите на сградата вкл.връщане обратно след ремонт</t>
  </si>
  <si>
    <t>Обработка на под с машина за мозайка - шлайфане</t>
  </si>
  <si>
    <t>Боядисване с Бяла блажна боя по чугунени радиатори и прилежащи тръби (2бр)-двукратно</t>
  </si>
  <si>
    <t>Демонтаж на старо лум. осветително тяло(ЛОТ) за открит монтаж</t>
  </si>
  <si>
    <t>Доставка и монтаж на двоен контакт IP44 за открита инсталация</t>
  </si>
  <si>
    <t>Доставка и монтаж на PVC кабел-канал 20/20мм негорим, клас В</t>
  </si>
  <si>
    <t>Направа контактен извод, кабел СВТ Зх2,5мм2 в кабелен канал 20/20мм.</t>
  </si>
  <si>
    <t>Доставка и монтаж на бяла порцеланова мивка 600мм.,вкл, комплект сифон и всички необходими за монтажа материали и консумативи</t>
  </si>
  <si>
    <t>Доставка и монтаж смесителна батерия(стенен монтаж)</t>
  </si>
  <si>
    <t>Направа на  вароцим.мазилка при демонтирани плочки</t>
  </si>
  <si>
    <t>Затапване на два водопроводни  извода 1/2" за смесителна батерия</t>
  </si>
  <si>
    <t>к-т</t>
  </si>
  <si>
    <t>Боядисване с латекс по шпакловни стени и тавани</t>
  </si>
  <si>
    <t>Блажна боя по врати - двукратно</t>
  </si>
  <si>
    <t>Доставка и монтаж на ЛОТ 4х14W, IР20,  с ЕПРА за открит монтаж, вкл.луминисцентните тръби и всички помощни материали</t>
  </si>
  <si>
    <t>Боядисване с латекс по стени и тавани</t>
  </si>
  <si>
    <t>Начукване(старо боядисани повърхности) и цялостно грундиране за боядаване с латекс</t>
  </si>
  <si>
    <t>Боядисване с латекс по стени и тавани, вкл. цялостно грундиране с грунд за латекс</t>
  </si>
  <si>
    <t>Ремонт отделни участъци с шпакловка по стени и таван</t>
  </si>
  <si>
    <t>Подготовка на старобоядисани участъци за нанасяне на латекс</t>
  </si>
  <si>
    <t>Ремонт отделни участъци от шпакловка по стени и таван</t>
  </si>
  <si>
    <t xml:space="preserve">Боядисване Латекс - отделни участъци по стени и таван ,цвят бяло  </t>
  </si>
  <si>
    <t>Доставка и монтаж PVC первази включително  с ъгли и тапи</t>
  </si>
  <si>
    <t>Демонтаж балатум по подове</t>
  </si>
  <si>
    <t xml:space="preserve">Подготовка основа за полагане на ПВЦ настилка </t>
  </si>
  <si>
    <t>Частичен ремонт на  основата за настилката</t>
  </si>
  <si>
    <t xml:space="preserve">Демонтаж тоалетна чиния и казанче </t>
  </si>
  <si>
    <t>Доставка и Монтаж на тоалетна чиния с казанче(моноблок) - среден клас, вкл. Всички помощни материали, фасонни части и Арматура</t>
  </si>
  <si>
    <t>Направа на перваз от материала за настилката</t>
  </si>
  <si>
    <t>Доставка и монтаж на подов PVC кабел-канал 34,1/10,5мм с дъговидно сечение, негорим, клас В</t>
  </si>
  <si>
    <t>Направа контактен извод, кабел СВТ Зх2,5мм2 в кабелен канал 34,1/10,5мм с дъговидно сечение</t>
  </si>
  <si>
    <t>Доставка и полагане на винилова(ПВЦ) настилка с дебелина над 2мм. и клас на износоустойчивост над 41 по подове, след представени и одобрени от Възложителя мостра и  сертификат. (вкл. лепило, въже и всички спомагателни операции, материали и консумативи)</t>
  </si>
  <si>
    <t>Боядисване с Бяла блажна боя по чугунени радиатори и прилежащи тръби (по 2бр)-двукратно</t>
  </si>
  <si>
    <t>Подготовка на основата за полагане на винилова(ПВЦ) настилка</t>
  </si>
  <si>
    <t>Боядисване с латекс по стени тавани</t>
  </si>
  <si>
    <t>Подготовка на стени за лепене на фаянс(награпяване на повърхността и грундиране)</t>
  </si>
  <si>
    <t xml:space="preserve">Боядисване с латекс по стени и таван, цвят бяло  </t>
  </si>
  <si>
    <t>Демонтаж на куфар от гипсокартон със сечение 20/12 см и дължина 120см</t>
  </si>
  <si>
    <t>Демонтаж на водопровод 1/2" в стая и баня</t>
  </si>
  <si>
    <t>м`</t>
  </si>
  <si>
    <t>Доставка и монтаж в сграда на полипропиленови тръби с метална вложка за питейна вода с ред на налягане PN16  Ø 20x3,5 мм,вкл.фасонни части</t>
  </si>
  <si>
    <t>Демонтаж на стенна смесителна батерия</t>
  </si>
  <si>
    <t>Доставка и монтаж на подови плочи за под в тоалетна(противоплъзгаща повърхност) с цена на плочите до 20лв/м2 преди полагане мострите да бъдат одобрени от Възложителя</t>
  </si>
  <si>
    <t>Демонтаж на мивка и стенна смесителна батерия</t>
  </si>
  <si>
    <t>Демонтаж на водопровод 1/2" в баня</t>
  </si>
  <si>
    <t>Доставка и монтаж на бяла порцеланова мивка до 400мм.,вкл, комплект сифон и всички необходими за монтажа материали и консумативи</t>
  </si>
  <si>
    <t>стр. отпадъци от  Кат."Генетика" и "Епидемиология"</t>
  </si>
  <si>
    <t>Ремонт(укрепване на захващането на касата към зида) на  интериорна врата и изкърпване на мазилка и шпахловка около касата</t>
  </si>
  <si>
    <t>Блажна боя по врата - двукратно</t>
  </si>
  <si>
    <t>Направа лампен извод, кабел СВТ Зх1,5мм2 в кабелен канал 20/20мм.</t>
  </si>
  <si>
    <t>20% ДДС</t>
  </si>
  <si>
    <t>1.</t>
  </si>
  <si>
    <t>2.</t>
  </si>
  <si>
    <t>3.</t>
  </si>
  <si>
    <t>ПОДОБЕКТ 3 - Kозирка над рампата на външния асансьор във вътрешен двор на двете сгради</t>
  </si>
  <si>
    <t>6.</t>
  </si>
  <si>
    <t>5.</t>
  </si>
  <si>
    <t>7.</t>
  </si>
  <si>
    <t>ОБЕКТ  № 1- СГРАДИ на ПУЦ на ул. "Здраве" № 2  и АНАТОМИЧЕН БЛОК на бул. "Пенчо Славейков" № 52</t>
  </si>
  <si>
    <t>8.</t>
  </si>
  <si>
    <t>9.</t>
  </si>
  <si>
    <t>ОБЕКТ № 2 - МБАЛББ "Св. СОФИЯ" - бул. „Акад. Иван Гешов“ № 17 и 19</t>
  </si>
  <si>
    <t xml:space="preserve">1. </t>
  </si>
  <si>
    <t>ПОДОБЕКТ 1 -Учебна зала</t>
  </si>
  <si>
    <t>Демонтаж ламперия</t>
  </si>
  <si>
    <t>Демонтаж фаянсова облицовка</t>
  </si>
  <si>
    <t>Демонтаж радиатор</t>
  </si>
  <si>
    <t>Очукване на варова мазилка</t>
  </si>
  <si>
    <t>Доставка вътрешна ПВЦ подпрозоречна дъска с шир. до 25см</t>
  </si>
  <si>
    <t>Доставка и монтаж външна ал.пола с шир. до 25см</t>
  </si>
  <si>
    <t>Грундиране под с бетон контакт</t>
  </si>
  <si>
    <t>Блажна боя по тръби на радиатори</t>
  </si>
  <si>
    <t>Доставка и монтаж алуминиев радиатор 15 глидера със спирателни кранове</t>
  </si>
  <si>
    <t>Облицовка около мивка с бели фаянсови  плочки, вкл. обработка на основа, всички спомагателни работи, материали и консумативи около мивка</t>
  </si>
  <si>
    <t>Изнасяне и извозване строителни отпадъци</t>
  </si>
  <si>
    <t>ЧАСТ "ЕЛЕКТРИЧЕСКА"</t>
  </si>
  <si>
    <t>Демонтаж на ключове и контакти</t>
  </si>
  <si>
    <t>Демонтаж осветителни тела</t>
  </si>
  <si>
    <t>бр-</t>
  </si>
  <si>
    <t>Събаряне варова мазилка</t>
  </si>
  <si>
    <t>Направа варова мазилка</t>
  </si>
  <si>
    <t>Направа шпакловка по гипс картон</t>
  </si>
  <si>
    <t>Доставка и монтаж преходна лайсна</t>
  </si>
  <si>
    <t>4.</t>
  </si>
  <si>
    <t>Демонтаж въздуховоди</t>
  </si>
  <si>
    <t>I.</t>
  </si>
  <si>
    <t>Доставка и полагане проводник СВТ 3х2,5 кв.мм в кабелен канал</t>
  </si>
  <si>
    <t>Доставка и монтаж PVC Кабелен канал  20/25мм</t>
  </si>
  <si>
    <t>Разширяване на пожароизвесртителната система в зоната на обособената читалня, включваща:</t>
  </si>
  <si>
    <t>Доставка и монтаж на Аналогов температурен датчик - комбиниран, вкл. Основа</t>
  </si>
  <si>
    <t xml:space="preserve">Доставка и монтаж в кабелен канал на  Трудногорим пожароизвестителен кабел 450V J-Y(L)Y - 2х1,0mm2 </t>
  </si>
  <si>
    <t>Доставка и монтаж PVC Кабелен канал  20/20мм</t>
  </si>
  <si>
    <t>Препрограмиране, пускане в експлоатация на контролния панел и  обучение на персонала</t>
  </si>
  <si>
    <t>Облицовка на стени с  бели фаянсови  плочки, вкл. обработка на основа и всички спомагателни работи, материали и консумативи.</t>
  </si>
  <si>
    <t>ОБЕКТ № 5 - УМБАЛ "Св. ИВАН РИЛСКИ" - бул. „Акад. Иван Гешов“ № 15</t>
  </si>
  <si>
    <t xml:space="preserve">ПОДОБЕКТ 1 АУЛА </t>
  </si>
  <si>
    <t xml:space="preserve">ПОДОБЕКТ 3 Зала обучение Клиника по Ревматология </t>
  </si>
  <si>
    <t xml:space="preserve">ПОДОБЕКТ 4 Зала обучение Клиника по Гастроетерология </t>
  </si>
  <si>
    <t>ПОДОБЕКТ 5 Зала обучение Отделение по Образна диагностика</t>
  </si>
  <si>
    <t>1</t>
  </si>
  <si>
    <t>2</t>
  </si>
  <si>
    <t>3</t>
  </si>
  <si>
    <t>Грундиране стени</t>
  </si>
  <si>
    <t>4</t>
  </si>
  <si>
    <t>Обработка на стени с декоративна мазилка</t>
  </si>
  <si>
    <t>5</t>
  </si>
  <si>
    <t>Боядисване с латекс стени - бял</t>
  </si>
  <si>
    <t>6</t>
  </si>
  <si>
    <t>7</t>
  </si>
  <si>
    <t>Доставка и полагане проводник СВТ 3х2,5 кв.мм  по кабелна скара над окачен таван</t>
  </si>
  <si>
    <t>8</t>
  </si>
  <si>
    <t>Доставка и монтаж на разклонителна кутия - външна квадратна</t>
  </si>
  <si>
    <t>9</t>
  </si>
  <si>
    <t>10</t>
  </si>
  <si>
    <t>Доставка и монтаж на монофазен контакт за отрит монтаж - двоен</t>
  </si>
  <si>
    <t>11</t>
  </si>
  <si>
    <t>Доставка и монтаж автоматичен предпазител 20 А в съществуващо табло</t>
  </si>
  <si>
    <t>12</t>
  </si>
  <si>
    <t>13</t>
  </si>
  <si>
    <t>14</t>
  </si>
  <si>
    <t xml:space="preserve">Доставка и монтаж на сигнализатор за Аналогов температурен датчик </t>
  </si>
  <si>
    <t>15</t>
  </si>
  <si>
    <t>16</t>
  </si>
  <si>
    <t>Полагане на декоративни лайсни</t>
  </si>
  <si>
    <t>Демонтажни работи</t>
  </si>
  <si>
    <t>Б.</t>
  </si>
  <si>
    <t>Остъргване стара боя по стени</t>
  </si>
  <si>
    <t xml:space="preserve">Полагане на грунд по стени за запечатване </t>
  </si>
  <si>
    <t xml:space="preserve">Шпакловка по стени </t>
  </si>
  <si>
    <t xml:space="preserve">Боядисване Латекс по шпакловани стени ,цвят бяло  </t>
  </si>
  <si>
    <t>А.</t>
  </si>
  <si>
    <t>Демонтаж на луминисцентно осветително тело</t>
  </si>
  <si>
    <t>Демонтаж на дървена ламперия по стени</t>
  </si>
  <si>
    <t>Демонтаж на дървени шкафове и  обшивка  по стена  учебна дъска</t>
  </si>
  <si>
    <t>Демонтаж чугунени радиатори с височина 100см 25прешлена</t>
  </si>
  <si>
    <t>Демонтаж банки  с дължина 2.22м вкл.седалки</t>
  </si>
  <si>
    <t>Демонтаж катедра</t>
  </si>
  <si>
    <t>Демонтаж на винилова /ПВЦ/ настилка с дебелина над 2мм. и почистване на основата</t>
  </si>
  <si>
    <t xml:space="preserve">Демонтаж на дървени врати </t>
  </si>
  <si>
    <t>Демонтаж подиум</t>
  </si>
  <si>
    <t>Направа на улеи в тухлена зидария за нова ел инсталация до 15/15</t>
  </si>
  <si>
    <t>Направа на улеи в таван за нова ел инсталация до 15/15</t>
  </si>
  <si>
    <t>Избиване отвор за врата в зид с дебелина 30см 126/215</t>
  </si>
  <si>
    <t>Изнасяне и извозване на отпадъци на лицензирано разтоварище</t>
  </si>
  <si>
    <t>Архитектурна част</t>
  </si>
  <si>
    <t>Изкърпване улеи за нова ел. Инсталация</t>
  </si>
  <si>
    <t>Доставка и монтаж на външни поцинковани стоманени ръбоохранители 20/20мм. при външни ръбове на греди</t>
  </si>
  <si>
    <t>Остъргване стара боя по тавани</t>
  </si>
  <si>
    <t xml:space="preserve">Полагане на грунд по тавани за запечатване </t>
  </si>
  <si>
    <t>Шпакловк на страници при греди</t>
  </si>
  <si>
    <t xml:space="preserve"> Шпакловка по тавани </t>
  </si>
  <si>
    <t>Латекс по шпакловани тавани, цвят бяло</t>
  </si>
  <si>
    <t>Доставка и монтаж на OSB2 -9мм</t>
  </si>
  <si>
    <t>Доставка и монтаж на ъглови лайсни при винил стъпала и цокъл</t>
  </si>
  <si>
    <t xml:space="preserve">Направа на Укрепване по детаил при отвори </t>
  </si>
  <si>
    <t>Обръщане на страници при отвори на врати с гипсокартон и ръбохранители</t>
  </si>
  <si>
    <t>Доставка и монтаж на алуминиева врата 120/210 с ПДЧ пълнеж бяла</t>
  </si>
  <si>
    <t>Реновиране банки вкл. Седалки с дължина 2,22м( извозване на транспорт Сваляне на стари слоеве лак с горещ въздух, почистване, шлайфане и двукратно лакиране с износоустойчив безцветен мат лак вкл.обратно връщане и монтаж)</t>
  </si>
  <si>
    <t>Реновиране катедра( извозване на транспорт Сваляне на стари слоеве лак с горещ въздух, почистване и шлайфане, двукратно лакиране с износоустойчив безцветен мат лак вкл.обратно връщане и монтаж)</t>
  </si>
  <si>
    <t>Доставка и монтаж на ефирен парапет -дървен на две височини</t>
  </si>
  <si>
    <t>Доставка и монтаж алуминиев радиатор с 10 прешлена Н-1600мм., комплект с включени конзоли,радиаторен вентил 1/2", мех.обезвъздушител, термоглава</t>
  </si>
  <si>
    <t>Подмяна тръба за отопление от вертикален щранг до радиатор, вкл всички необходими материали и консумативи</t>
  </si>
  <si>
    <t xml:space="preserve">Направа връзка (врязване) във вертикален щранг </t>
  </si>
  <si>
    <t>Електро инсталация</t>
  </si>
  <si>
    <t xml:space="preserve">Доставка и полагане на кабел мостов Зх2,5мм2 </t>
  </si>
  <si>
    <t xml:space="preserve">Доставка и полагане на кабел мостов Зх1,5мм2 </t>
  </si>
  <si>
    <t>Доставка и полагане на кабел СВТ Зх10мм2 в гофр тръба</t>
  </si>
  <si>
    <t>Доставка и полагане на гофрирана тръба Ф16</t>
  </si>
  <si>
    <t>Кабел за интернет FTP cat.6 в гофрирана тръба</t>
  </si>
  <si>
    <t>Доставка и полагане на гофрирана тръба ф16</t>
  </si>
  <si>
    <t>Доставка и монтаж на апартаментно ел. Табло с 3 токови кръга и предпазители по схема</t>
  </si>
  <si>
    <t>Доставка и монтаж на RJ45</t>
  </si>
  <si>
    <t>Доставка и монтаж на ключ сериен за скрита инст.,IР44</t>
  </si>
  <si>
    <t>Доставка и монтаж на контакт IP44 за скрита инсталация</t>
  </si>
  <si>
    <t>Пожароизвестителна инсталация</t>
  </si>
  <si>
    <t>Доставка и монтаж на 4 бр конвенционални датчици вкл. Окабелавяне (инсталация вкопана в мазилката) инсталацията изведена извън залата в коридора</t>
  </si>
  <si>
    <t>III.</t>
  </si>
  <si>
    <t>Пренос строителни отпадъци на транспорт и транспортиране на лицензирано разтоварище</t>
  </si>
  <si>
    <t>ОБЕКТ  № 3- СГРАДА на  МБАЛ „Царица Йоана – ИСУЛ“, гр. София, ул. „Бяло Море” №8</t>
  </si>
  <si>
    <t>VI.</t>
  </si>
  <si>
    <t xml:space="preserve">ОБЕКТ № 7 - СГРАДА на НЦОЗА на бул."Акад.Иван Евст. Гешов" № 15 - помещения на Катедра по "Хигиена,медицинска екология и хранене" </t>
  </si>
  <si>
    <t>ОБЕКТ № 6 - УМБАЛ "АЛЕКСАНДРОВСКА" - бул. „Св. Георги Софийски“ № 1</t>
  </si>
  <si>
    <t>ПОДОБЕКТ 4 - Обособяване на помещение за читалня за самоподготовка на студенти във фоайе трети етаж в сградата на ПУЦ</t>
  </si>
  <si>
    <t xml:space="preserve">ПОДОБЕКТ 1 - сутерен в сградата на ПУЦ </t>
  </si>
  <si>
    <t>Полагане на бяла латексова боя по стени и таван</t>
  </si>
  <si>
    <t>Грунд преди боядисване с латекс</t>
  </si>
  <si>
    <t>Ремонт отделни участъци с шпакловка по стени и тавани</t>
  </si>
  <si>
    <t>Подготовка на старобоядисани стени за нанасяне на латекс</t>
  </si>
  <si>
    <t>Предпазни дъски по стените от ламинирани и обкантени MDF  мебелни плоскости с деб. 18мм и вис. 250мм</t>
  </si>
  <si>
    <t>Доставка и монтаж на первази, вкл. крепежи, ъглови и завършващи елементи и помощни материали и окомплектовки</t>
  </si>
  <si>
    <t>Демонтаж на  осветително тело</t>
  </si>
  <si>
    <t>Архитектурно - строителна част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</si>
  <si>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</si>
  <si>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</si>
  <si>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</si>
  <si>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</si>
  <si>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</si>
  <si>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</si>
  <si>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</si>
  <si>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</si>
  <si>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</si>
  <si>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</si>
  <si>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</si>
  <si>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</si>
  <si>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</si>
  <si>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</si>
  <si>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</si>
  <si>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ПОДОБЕКТ 1 - стая 658</t>
  </si>
  <si>
    <t>ПОДОБЕКТ 2 - стая 659</t>
  </si>
  <si>
    <t>ПОДОБЕКТ 3 - стая 660</t>
  </si>
  <si>
    <t>ПОДОБЕКТ 4 - стая 661</t>
  </si>
  <si>
    <t>ПОДОБЕКТ 5 - стая 662</t>
  </si>
  <si>
    <t>ПОДОБЕКТ 6 - стая 663  - Кабинет "Р-л катедра"</t>
  </si>
  <si>
    <t>ПОДОБЕКТ 7 -  стая 664 Лаборатория "Генетика"</t>
  </si>
  <si>
    <t>ПОДОБЕКТ 8 - стая 665 / тъмна стая/</t>
  </si>
  <si>
    <t>ПОДОБЕКТ 9 - Коридори катедра"Генетика" и катедра "Епидемиология"</t>
  </si>
  <si>
    <t>ПОДОБЕКТ 10 - WС</t>
  </si>
  <si>
    <t>ПОДОБЕКТ 11 - WС - нова</t>
  </si>
  <si>
    <t>ПОДОБЕКТ 12 - Учебна зала 1 Епидемиология</t>
  </si>
  <si>
    <t>ПОДОБЕКТ 13 - Учебна зала 2 Епидемиология</t>
  </si>
  <si>
    <t>ПОДОБЕКТ 14 - Учебна зала 3 Епидемиология</t>
  </si>
  <si>
    <t>ПОДОБЕКТ 15 - стая 656</t>
  </si>
  <si>
    <t>ПОДОБЕКТ 16 - стая 657</t>
  </si>
  <si>
    <t>ПОДОБЕКТ 17 - Лаборатория "Пренатална диагностика"</t>
  </si>
  <si>
    <t>ПОДОБЕКТ 18 - Учебна зала 1 Генетика</t>
  </si>
  <si>
    <t>ПОДОБЕКТ 19 - кабинет 670 "Епидемиология"</t>
  </si>
  <si>
    <t>ПОДОБЕКТ 20 - кабинет 669 "Епидемиология"</t>
  </si>
  <si>
    <t>ПОДОБЕКТ 21 - кабинет 668 "Епидемиология"</t>
  </si>
  <si>
    <t>ПОДОБЕКТ 22 - кабинет 667 "Епидемиология"</t>
  </si>
  <si>
    <t>ПОДОБЕКТ 23 - кабинет 666 "Епидемиология"</t>
  </si>
  <si>
    <t>ПОДОБЕКТ 24 - кабинет 665 "Епидемиология"</t>
  </si>
  <si>
    <t>Клинична лаборатория и клинична фармакология</t>
  </si>
  <si>
    <t>Съблекалния студенти ет. 2</t>
  </si>
  <si>
    <t>Частична шпакловка по стени, включително грундиране и боядисване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</si>
  <si>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</si>
  <si>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Голяма учебна зала ет. 2</t>
  </si>
  <si>
    <t xml:space="preserve"> м`</t>
  </si>
  <si>
    <t>Клиника по клинична имунология</t>
  </si>
  <si>
    <t>Голяма учебна зала ет. 1</t>
  </si>
  <si>
    <t>Учебна зала № 3 ет. 2</t>
  </si>
  <si>
    <t>Частична шпакловка по стени и тавани, включително грундиране и боядисване</t>
  </si>
  <si>
    <t>Учебна зала № 2 ет. 2 - Докторанти</t>
  </si>
  <si>
    <t>Учебна зала № 2 ет. 2</t>
  </si>
  <si>
    <t>Учебна зала № 7 ет. 2</t>
  </si>
  <si>
    <t>Учебна зала № 6 ет. 2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</si>
  <si>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0"/>
        <rFont val="Arial"/>
        <family val="2"/>
        <charset val="204"/>
      </rPr>
      <t/>
    </r>
  </si>
  <si>
    <t>Учебна зала № 10 ет. 2</t>
  </si>
  <si>
    <t>Учебна зала № 8 ет. 2</t>
  </si>
  <si>
    <t>Учебна зала № 9 ет. 2</t>
  </si>
  <si>
    <t>Учебна зала ет.3</t>
  </si>
  <si>
    <t>Съблекалния студенти ет. 3</t>
  </si>
  <si>
    <t>Цялостна шпакловка по стени и тавани, включително грундиране и боядисване</t>
  </si>
  <si>
    <t>Съблекалния студенти сутерен</t>
  </si>
  <si>
    <t>Предверие съблекалния студенти сутерен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</si>
  <si>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</si>
  <si>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Клиника по хемодиализа</t>
  </si>
  <si>
    <t>Съблекални  и  учебна зала сутерен</t>
  </si>
  <si>
    <t>Демонтаж на дървени прегради</t>
  </si>
  <si>
    <t>Клиника по обща и чернодробно-панкреатична хирургия</t>
  </si>
  <si>
    <t>Съблекални ет. 2</t>
  </si>
  <si>
    <t>Учебна зала № 1 ет. 3</t>
  </si>
  <si>
    <t>Учебна зала № 2 ет. 3</t>
  </si>
  <si>
    <t>Учебна зала № 3 ет. 3</t>
  </si>
  <si>
    <t>Аудитория  ет. 2</t>
  </si>
  <si>
    <t>ПОДОБЕКТ 1 - Централна клинична лаборатория</t>
  </si>
  <si>
    <t>ПОДОБЕКТ 2 - Централна лаборатория по микробиология</t>
  </si>
  <si>
    <t>ПОДОБЕКТ 4 - Клиника по пропедевтика на вътрешните
болести „проф. Стоян Киркович”</t>
  </si>
  <si>
    <t>ПОДОБЕКТ 6 - Първи хирургичен блок</t>
  </si>
  <si>
    <t>ПОДОБЕКТ 5 - Втори хирургичен блок - Клиника по кардиология, Клиника по хирургия, Клиника по лицево-челюстна хирургия, Клиника по нефрология и трансплантация и Клиника по очни болести -  Аудитория "Янко Добрев" ет. 2</t>
  </si>
  <si>
    <t>ПОДОБЕКТ 7 - Клиника по психиатрия</t>
  </si>
  <si>
    <t>ПОДОБЕКТ 8 - Клиника по кожни и венерически болести</t>
  </si>
  <si>
    <t>25.</t>
  </si>
  <si>
    <t>ПОДОБЕКТ 1 - ет.2  лаборатория 39</t>
  </si>
  <si>
    <t>Доставка и монтаж на инверторна климатична система за помещение с р-ри  l = 11,04; b=5,63; h=2,88 и обем 179м³</t>
  </si>
  <si>
    <t>Доставка и монтаж на инверторна климатична система за помещение с р-ри  l = 6,06; b=2,84; h=2,76 и обем 47,6м³</t>
  </si>
  <si>
    <t>AC100MNTDEH/EU AC100MXADKH/EU</t>
  </si>
  <si>
    <t>ОБОСОБЕНА ПОЗИЦИЯ 7 - "Извършване на текущи ремонтни строителни работи в сградите на Медицински Факултет при МУ – София“</t>
  </si>
  <si>
    <t>ЛЕКЦИОННА ЗАЛА оториноларингология</t>
  </si>
  <si>
    <t>От ……………………………………………………………………………… (име  на участника)</t>
  </si>
  <si>
    <t>Образец 4.7.</t>
  </si>
  <si>
    <r>
      <t>Демонтаж, доставка и монтаж на вентилатор за тоалетна - V</t>
    </r>
    <r>
      <rPr>
        <sz val="12"/>
        <rFont val="Calibri"/>
        <family val="2"/>
        <charset val="204"/>
      </rPr>
      <t>≥</t>
    </r>
    <r>
      <rPr>
        <sz val="12"/>
        <rFont val="Times New Roman"/>
        <family val="1"/>
        <charset val="204"/>
      </rPr>
      <t>120m³/h с клапа</t>
    </r>
  </si>
  <si>
    <t xml:space="preserve">……………………… дата                             ПОДПИС ПЕЧАТ : ………………………….                
                                                                         (име и длъжност на представляващия участника)               
</t>
  </si>
  <si>
    <t>!!! Полага се подпис на всяка страница!</t>
  </si>
  <si>
    <t xml:space="preserve"> 10% НЕПРЕДВИДЕНИ БЕЗ ДДС</t>
  </si>
  <si>
    <t>ОБЩА СТОЙНОСТ ОБОСОБЕНА ПОЗИЦИЯ, ВКЛЮЧИТЕЛНО С   НЕПРЕДВИДЕНИ ДО 10%, БЕЗ ДДС</t>
  </si>
  <si>
    <t>ВСИЧКО  ПО ОБОСОБЕНА ПОЗИЦИЯ 7 ,  БЕЗ ДДС</t>
  </si>
  <si>
    <t xml:space="preserve">ОБЩЕСТВЕНА ПОРЪЧКА С ПРЕДМЕТ: „Извършване на  текущ ремонт на сградния фонд на  Медицински университет – София по 8 обособени позиции“ 
</t>
  </si>
  <si>
    <t>Демонтаж  на радиатори  и изхвърляне на разтоварище - Командна зала и гама камера,лекционна зала18, кабинети19, 23, 24, 20, 25, 21, 22, 30, 26, 27, 28, 29, 31 вкл.манипулационна, каб.33,34,43,32,41,42</t>
  </si>
  <si>
    <t>Просичане отвор в помещение 23(архив) за рецепция -р-ри на отвор 3.00/1.70м</t>
  </si>
  <si>
    <t>Направа на предстенна конструкция  с  влагоустойчив гипсокартон с деб. 12.5мм на височина 2,93м в помещения 36 и 37</t>
  </si>
  <si>
    <t>Доставка и монтаж на растерен окачен таван тип Армстронг -  пана 600/600мм,  цвят бял, матирани - помещения 36 и 37</t>
  </si>
  <si>
    <t>Ремонт на отделни участъци с шпакловка по стени и тавани в Архив,Лекционна зала18,Кабинет19,20,21,22,23,24,25,26,27,28,29,30,31 вкл.манипулац.,33,34,43,32архив,42,43,38,39</t>
  </si>
  <si>
    <t>Полагане латекс по стени и тавани в Архив,Лекционна зала18,Кабинет19,20,21,22,23,24,25,26,27,28,29,30,31 вкл.манипулац.,33,34,43,32архив,,42,43,38,39,37,36</t>
  </si>
  <si>
    <t xml:space="preserve">Доставка и монтаж на настилка от матиран гранитогрес  по подове, вкл.всички спомагателни работи, материали и консумативи в помещения -архив,лекционна зала 18,  каб 36,37,42,39,38   </t>
  </si>
  <si>
    <t>Доставка и монтаж на первази от гранитогрес с вис. 10см., вкл.всички спомагателни работи, материали и консумативи в помещения- архив,лекционна зала 18,каб. 24,25,31 вкл.манипулац.,каб43,42,38,39,36,37</t>
  </si>
  <si>
    <t>Обработка основа, доставка и монтаж фаянсови  плочки по стени при демонтирани мивки и плотове , с цвят(бял), вкл. всички спомагателни работи, материали и консумативи -  в тоалетни 40,41,стени дневен стационар 38,39</t>
  </si>
  <si>
    <t xml:space="preserve">Доставка и монтаж на настилка от матиран гранитогрес  по подове, вкл.всички спомагателни работи, материали и консумативи в тоалетни 40,41. </t>
  </si>
  <si>
    <t>Доставка и монтаж первази за ламинирана настилка, с възможност за комуникации( канали за окабеляване) в помещения - Кабинет19,20,21,22,23,24,25,26,27,28,29,30.,33,34,32 архив</t>
  </si>
  <si>
    <t>Боядисване на врати70/200 и каси на тоалетни с блажна боя</t>
  </si>
  <si>
    <t xml:space="preserve">Доставка и монтаж вътрешни врати с р-ри до 90/200см от MDF,  табли тип пчелна пита,бели, дебелина на каса до 18 см. вкл. Дръжка, брава и панти и первази раздвижни от единия край на касата -  кабинет 23,22,30,31,32, архив, 42,38,36,37 </t>
  </si>
  <si>
    <t xml:space="preserve">Доставка и монтаж на порцеланова мивка с размери 60/47см., с  метален сифон, вкл.всички спомагателни работи, материали и консумативи </t>
  </si>
  <si>
    <t xml:space="preserve">Доставка и монтаж на  смесител двуръкохватков за стенен монтаж, вкл.всички спомагателни работи, материали и консумативи </t>
  </si>
  <si>
    <t xml:space="preserve">Доставка и монтаж на шкаф с цяла алпака мивка с борд и  отцедник и р-ри 600/800мм , вкл.всички спомагателни работи, материали и консумативи - размери на шкафа - дължина 800мм, ширина 600мм, височина 850мм
</t>
  </si>
  <si>
    <t xml:space="preserve">Доставка и монтаж на едноръкохватков смесител за стенен монтаж над лабораторна метална шкаф мивка вкл.всички спомагателни работи, материали и консумативи </t>
  </si>
  <si>
    <t xml:space="preserve">Доставка и монтаж еднокоритна мивка алпака, вградена в съществуващи плотове с ширина 600мм., вкл. Сифон и всички спомагателни работи, материали и консумативи </t>
  </si>
  <si>
    <t xml:space="preserve">Монтаж на съществуваща(демонтирана) тоалетна чиния с казанче и арматура -моноблок, вкл.всички спомагателни работи, материали и консумативи </t>
  </si>
  <si>
    <t>Доставка и монтаж алуминиев радиатор с 14 глидера, Н=500мм., вкл. конзоли, радиаторен вентил 1/2", термовентил 1/2", мех.обезвъздушител и всички спомагателни работи, материали и консумативи, както и преработка аншлуси</t>
  </si>
  <si>
    <t>Демонтаж метална витрина вкл. стъкла с размери 3.0/2.8м -  пред стълбище към входно предверие</t>
  </si>
  <si>
    <r>
      <t>Доставка и монтаж интериорна алуминиева витрина от "студен" профил,  с единично закалено 8мм прозрачно стъкло 
дължина 7м на височина 2,8м с две врати 100/200 - пред рецепция във входно предверие</t>
    </r>
    <r>
      <rPr>
        <sz val="12"/>
        <color rgb="FFC00000"/>
        <rFont val="Times New Roman"/>
        <family val="1"/>
        <charset val="204"/>
      </rPr>
      <t xml:space="preserve"> </t>
    </r>
  </si>
  <si>
    <t>Доставка и монтаж на алуминиева витрина  с единично закалено  8мм прозрачно стъкло от "студен" профил, плъзгащи се прозорци с височина 50см, дължина 100см, вкл.плотове отвън и вътре с шир. 200мм. - нова рецепция в помещение 23(архив)</t>
  </si>
  <si>
    <t>ПОДОБЕКТ 2 - Ремонт на складовото помещение на МФ в сградата на ПУЦ -  стая №133</t>
  </si>
  <si>
    <t xml:space="preserve">Стъргане стара боя по стени </t>
  </si>
  <si>
    <t>Направа на предстенна конструкция  с  влагоустойчив гипсокартон с деб. 12.5мм - от вътрешна страна склад за скриване прозорци на височина над h=2,5м работа на скеле</t>
  </si>
  <si>
    <t xml:space="preserve">Доставка и монтаж на порцеланова мивка с размери 60/47см. С метален сифон, вкл.всички спомагателни работи, материали и консумативи </t>
  </si>
  <si>
    <t>Доставка и монтаж алуминиева витрина със стъклопакет 18 мм по схема неотваряема част</t>
  </si>
  <si>
    <t>Доставка и монтаж алуминиева витрина със стъклопакет 18 мм по схема отваряема част</t>
  </si>
  <si>
    <t xml:space="preserve">Доставка и монтаж  на ел.табло Тчиталня за външен монтаж - IP33 съдържащо: товаров прекъсвач  ISW40А,1ф, 1бр. с индикация;  iС60N/25А 1ф - 2бр., iC60N/16A 1ф - 2бр,  със заземителна шина с клас по реакция на огън не по нисък от А2. </t>
  </si>
  <si>
    <t>17</t>
  </si>
  <si>
    <t>18</t>
  </si>
  <si>
    <t>ПОДОБЕКТ 5 -  Монтаж на фаянсови плочки по плотове в четири учебни зали на секция "Химия" към Катедра по "Медицинска химия и биохимия" в сградата на ПУЦ</t>
  </si>
  <si>
    <t xml:space="preserve">Доставка и монтаж на перваз от гранитогрес с височина 10см.   под учебна дъска </t>
  </si>
  <si>
    <t>A.</t>
  </si>
  <si>
    <t>Демонтаж дървена врата с каса 90/200на каса 28см</t>
  </si>
  <si>
    <t>Демонтаж двукатни прозорци 1.4/2.12</t>
  </si>
  <si>
    <t>Доставка и монтаж ПВЦ прозорци с р-ри 1,40/2,12 - 2бр.  - фикс с едно двуплоскостно отваряемо крило 0,7/1.40, с бели външни ролетни щори и комарник - профил -бял с дебелина  минимум 65мм, с минимум 5 камери, стъклопакет от стъкла бяло 4мм.+ нискоемисйно(КА) 4мм.</t>
  </si>
  <si>
    <t>Доставка и монтаж бяла интериорна алуминиева врата на щок  90/200см. - от "студен" профил, с пълнеж от термопанел с деб. 20мм, вккл. Дръжки, брава и всички помощни материали и операции</t>
  </si>
  <si>
    <t>Доставка и монтаж на шурц за врата 80/200 за зид 25см</t>
  </si>
  <si>
    <t>Направа  вароциментова мазилка  по стени</t>
  </si>
  <si>
    <t>Обръщане на страници около нова дограма с шир. До 50см. - мазилка(гисокартон 12,мм на лепене), шпахловка с ръбоохранителни профили, грундиране и боядисване с латекс</t>
  </si>
  <si>
    <t xml:space="preserve">Боядисване с бял латекс по щпакловани стени, вкл. грундиране </t>
  </si>
  <si>
    <t>Направа циментово полимерна замазка(нешлайфана мовелитова шпакловка) за основа на настилката от гранитогрес със средна дебелина до 2,5см</t>
  </si>
  <si>
    <t>Доставка и монтаж на настилка от матиран гранитогрес  по подове,  вкл.всички спомагателни работи, материали и консумативи</t>
  </si>
  <si>
    <t xml:space="preserve">Направа на первази от гранитогрес с вис. 10см., вкл.всички спомагателни работи, материали и консумативи </t>
  </si>
  <si>
    <t xml:space="preserve">Доставка и монтаж преходни подови лайсни при смяна на настилката под врати. </t>
  </si>
  <si>
    <t xml:space="preserve">Доставка и монтаж на растерен окачен таван тип Армстронг -  пана 600/600мм,  цвят бял, матирани </t>
  </si>
  <si>
    <t>В.</t>
  </si>
  <si>
    <t>ОВ и К</t>
  </si>
  <si>
    <t xml:space="preserve">Доставка и монтаж на инверторна климатична система за висок стенен монтаж, звуково налягане не повече от 50db(А) за вътрешното тяло, за помещение с кубатура 98м3 и външни стени с фасадна термосистема с деб. 5см на EPS изол. плочи, </t>
  </si>
  <si>
    <t>Г.</t>
  </si>
  <si>
    <t>В и К</t>
  </si>
  <si>
    <t xml:space="preserve">Направа отклонение за канализация ф50  за монтаж на тоалетна мивка със стенна батерия, вкл.фасонни части за монтаж на тоалетна мивка </t>
  </si>
  <si>
    <t>Доставка и монтаж в сграда на полипропиленови тръби с метална вложка за питейна вода с ред на налягане PN16  Ø 20x3,5 мм, вкл.фасонни части за монтаж на тоалетна мивка със стенна батерия</t>
  </si>
  <si>
    <t>Д.</t>
  </si>
  <si>
    <t xml:space="preserve">Направа лампен излаз до 8 м.л. над окачен таван с проводник СВТ 3 х 1,5мм² </t>
  </si>
  <si>
    <t>Направа лампен и контактен излаз до 8 м.л., скрито под мазилка с проводник 3 х 2,5мм²</t>
  </si>
  <si>
    <t>Доставка и монтаж на двоен контакт за скрит монтаж  IP 33-25А</t>
  </si>
  <si>
    <t xml:space="preserve">Доставка и монтаж  на ел.табло тип "апартаментно"- Туч.зала за външен монтаж - IP33 съдържащо: товаров прекъсвач  ISW40А,1ф, 1бр. с индикация; и токови прекъсвачи: iС60N/25А 1ф - 3 бр., iC60N/16A 1ф - 2бр,  </t>
  </si>
  <si>
    <t>Доставка и монтаж на ново LED осветително тяло  4 х 9(10)W, IP54, с р-ри 60/60см - за монтаж в окачен таван, с капак, вкл. всички помощни м-ли и дейности и LED тръби</t>
  </si>
  <si>
    <t>Доставка и монтаж на стенен контактен панел, съдържащ: 1 бр. двоен контакт силов тип "шуко" -16А и 1 бр.контакт  RJ45</t>
  </si>
  <si>
    <t>ПОДОБЕКТ 2 - гардеробни помещения(съблекални) за студенти</t>
  </si>
  <si>
    <t>Подготовка на стени тавани за боядисване с латекс</t>
  </si>
  <si>
    <t>Боядисване с бял латекс по  стени и тавани</t>
  </si>
  <si>
    <t>ПОДОБЕКТ 3 - Преустройство на старо помещение в учебна зала и ремонт WC, стълбище и коридор в сутерен</t>
  </si>
  <si>
    <t>Събаряне тухлени стени  с дебелина до 20см.</t>
  </si>
  <si>
    <t xml:space="preserve">Демонтаж дървени врати с каси </t>
  </si>
  <si>
    <t>Демонтаж прозорци</t>
  </si>
  <si>
    <t xml:space="preserve">Демонтаж метална остъклена преграда </t>
  </si>
  <si>
    <t>Демонтаж стар кухнески асансьори</t>
  </si>
  <si>
    <t>Демонтаж на отделни замонолитени елементи от старо кухнеско оборудване</t>
  </si>
  <si>
    <t>Тухлена зидария с дебелина 12см с решетъчни единични тухли на вароциментов разтвор, с вертикално и хоризонтално анкериане към съществуващи стени, щурцове и колони през 30см.и дължина 25см. с арм.стомана N 10 за затваряне на отвори от демонтирани врати</t>
  </si>
  <si>
    <t>Доставка и монтаж ПВЦ  6бр. прозорци бял профил 35% едноплоскостно отваряне - дебелина  минимум 65мм, с минимум 5 камери, стъклопакет от 2 стъкла бяло 4мм. стъкло</t>
  </si>
  <si>
    <t xml:space="preserve">Доставка и монтаж ПВЦ прозорец с р-ри 5.20/1.97 - фикс и с две двуплоскостно отваряеми крила 70/140,  с външни ролетни щори и комарници - профил - дебелина  минимум 65мм, с минимум 5 камери, стъклопакет от стъкла бяло 4мм.+ нискоемисионно(КА) 4мм. - </t>
  </si>
  <si>
    <t>Доставка и монтаж бяла интериорна алуминиева врата на щок  70/200см. - от "студен" профил, с пълнеж от термопанел с деб. 20мм, вккл. Дръжки, брава и всички помощни материали и операции</t>
  </si>
  <si>
    <t>Доставка и монтаж бяла интериорна двукрила(вис. На крилата 210см) алуминиева врата на щок  145/240см. - от "студен" профил, с пълнеж от термопанел с деб. 20мм, вккл. Дръжки, брава и всички помощни материали и операции</t>
  </si>
  <si>
    <t xml:space="preserve">Предстенна облицовка от гипсокартон с деб.12.5мм на лепене по стени </t>
  </si>
  <si>
    <t>Направа гипсова шпакловка, вкл. Грундиране преди боядисване с латекс</t>
  </si>
  <si>
    <t>Боядисване с бял латекс по стени и тавани</t>
  </si>
  <si>
    <t>Боядисване с латекс на страници около прозорци с ширина до 50см.</t>
  </si>
  <si>
    <t>Демонтаж на настилка от теракотни плочи и изнасяне на отпадъците до контейнера в зоната на обекта</t>
  </si>
  <si>
    <t>Подготовка на основата след демонтаж на  настилка от теракот - почистване,награпяване, измиване, и грундиране със специален контактен разтвор</t>
  </si>
  <si>
    <t>Подготовка на основата от мозаечна настилка - почистване с препарати, награпяване и грундиране със специален контактен разтвор</t>
  </si>
  <si>
    <t>Направа цименто-пясъчна замазка</t>
  </si>
  <si>
    <t>Доставка и монтаж на настилка от матиран гранитогрес  по подове, вкл.  вкл.всички спомагателни работи, материали и консумативи</t>
  </si>
  <si>
    <t>Доставка и монтаж на первази от гранитогрес с вис. 10см., вкл.всички спомагателни работи, материали и консумативи</t>
  </si>
  <si>
    <t>Блажна боя по тръби на радиатори, радиатори и метален парапет на стълбище</t>
  </si>
  <si>
    <t xml:space="preserve">Направа фаянсова облицовка в тоалетна и около мивки </t>
  </si>
  <si>
    <t>Доставка и монтаж алуминиев радиатор с 15 глидера Н-600мм., комплект с включени конзоли,радиаторен вентил 1/2", мех.обезвъздушител, термоглава, вкл. Преработка на аншлуси</t>
  </si>
  <si>
    <t xml:space="preserve">Доставка и монтаж на инверторна климатична система за висок стенен монтаж, звуково налягане не повече от 50db(А) за вътрешното тяло, за помещение с кубатура 140м3 и външни стени с фасадна термосистема с деб. 5см на EPS изол. плочи, </t>
  </si>
  <si>
    <t xml:space="preserve">Демонтаж на кабели от открита инсталация на скоби </t>
  </si>
  <si>
    <t xml:space="preserve">Направа лампен излаз до 12 м.л. над окачен таван с проводник СВТ 3 х 1,5мм² </t>
  </si>
  <si>
    <t>Доставка и монтаж на противовлажни осветителни тела за баня IP 64</t>
  </si>
  <si>
    <t>Доставка и монтаж на кабели за  захранване за проектор и монитор с дължина до 20м.: кабел UTP; кабел HDMI с 2бр конектори HDMI, кабел СВТ 3 х 2,5мм²  - 10м положени над растерен окачен таван и 10м в кабелен канал 20/35мм</t>
  </si>
  <si>
    <t>Доставка на необходимите материали и консумативи и изграждане на предстенна конструкция, гипсокартон GKB 12,5мм,   -профил CW 75/или еквивалент/, вкл.до шлайфане</t>
  </si>
  <si>
    <t>Доставка и полагане на винилова /ПВЦ/ настилка с дебелина над 2мм. и клас на износоустойчивост над 41 по подове, вкл. лепило, въже и всички спомагателни операции, материали и консумативи</t>
  </si>
  <si>
    <t>Доставка и монтаж на Инверторен климатик за стенен монтаж, сплит-система с охладителна мощност Qохл.=10kW и отоплителна мощност  Qот.=12kW, звуково налягане не повече от 50db(А) за вътрешното тяло</t>
  </si>
  <si>
    <t>Доставка и монтаж осветително тяло  LED с р-ри 60/60 A++ 36W - за открит монтаж, с капак</t>
  </si>
  <si>
    <t>ОБЕКТ № 4 - СГРАДА на СБАЛАГ "Майчин дом"   на ул."Здраве" № 2  - Ремонт на помещения на Катедри по "Генетика" и "Епидемиология" на 6 етаж</t>
  </si>
  <si>
    <t>Демонтаж на винилова /ПВЦ/ настилка  и почистване на основата</t>
  </si>
  <si>
    <t>Доставка и монтаж на ново LED осветително тяло  4 х 9(10)W, IP54, с р-ри 60/60см - открит монтаж на таван, с капак, вкл. всички помощни м-ли и дейности и LED тръби</t>
  </si>
  <si>
    <t>ПОДОБЕКТ 2 Зала обучение Лаборатория по клинична имунология</t>
  </si>
  <si>
    <t>Демонтаж на винилова /ПВЦ/ настилка и почистване на основата</t>
  </si>
  <si>
    <t>Доставка и полагане на винилова (ПВЦ) настилка с дебелина над 2мм. и клас на износоустойчивост над 41 по подове, - вкл. подготовка на основата, лепило, въже за заваряване и всички спомагателни операции, материали и консумативи.</t>
  </si>
  <si>
    <t>Доставка и монтаж на ново LED осветително тяло  4 х 9(10)W, IP54, с р-ри 60/60см за монтаж в растерен окачен таван, вкл. всички помощни м-ли и дейности и LED тръби</t>
  </si>
  <si>
    <t>Демонтаж, доставка и монтаж на растерни пана 60/60см - бели за съществуващ окачен таван тип "Армстронг"</t>
  </si>
  <si>
    <t>Доставка и монтаж на кабелен канал 80/40, и монтаж на съществуващи кабели за проектор в кабелния канал</t>
  </si>
  <si>
    <t>Изграждане на структурно окабеляване за връзка с интернет  с кабел UTP в кабелни канали 15/15 и дължина 30м. Вкл. Доставка и монтаж на 3бр. Контакти RJ 45</t>
  </si>
  <si>
    <t>Доставка и монтаж на стенен контактен панел за открит монтаж, съдържащ:  1 бр. двоен контакт и 1 бр. RJ45</t>
  </si>
  <si>
    <t xml:space="preserve">Доставка и монтаж на  тоалетна чиния с казанче и арматура -моноблок, вкл.всички спомагателни работи, материали и консумативи </t>
  </si>
  <si>
    <t>Циклене и лакиране с прозрачен мат лак на съществуващо дюшаме, вкл. Запълване на фуги  всички помощни материали и операции</t>
  </si>
  <si>
    <t>Предпазни дъски(бандове) по стените от ламинирани и обкантени MDF  мебелни плоскости с деб. 18мм и вис. 250мм</t>
  </si>
  <si>
    <r>
      <t>м</t>
    </r>
    <r>
      <rPr>
        <sz val="10"/>
        <rFont val="Arial"/>
        <family val="2"/>
        <charset val="204"/>
      </rPr>
      <t/>
    </r>
  </si>
  <si>
    <t>Демонтаж на контакти</t>
  </si>
  <si>
    <t>Направа на контактен излаз с дължина до 8м с кабел СВТ 3 х 2,5мм² положен в кабелен канал 20/20мм</t>
  </si>
  <si>
    <t>ПОДОБЕКТ 3 - Клиника по клинична алергология</t>
  </si>
  <si>
    <t>Учебна зала ет. 1</t>
  </si>
  <si>
    <t>Доставка и монтаж на ново LED осветително тяло  2 х 9(10)W, IP54, с р-ри 60/60см - висящ открит монтаж на таван, с капак, вкл. всички помощни м-ли и дейности и LED тръби</t>
  </si>
  <si>
    <t>Демонтаж на врати дървена врата с каса 80/200</t>
  </si>
  <si>
    <t>Доставка и монтаж на алуминиеви врати 80/200 на щок  "студен профил", с пълнеж от ПДЧ(или термопанел) с деб. 18(20)мм, вкл. Всички окомплектовки(секретна брава с дръжки, насрещник), помощни м-ли и операции</t>
  </si>
  <si>
    <t>Обръщане на страници около нова ал. врата с шир. До 50см. - мазилка, шпахловка с ръбоохранителни профили, грундиране и боядисване с латекс</t>
  </si>
  <si>
    <t>Доставка и монтаж PVC дограма(прозорец) по фасада с р-ри 1.30/2.60 - двукрил, с двуплоскостно отваряне на едното крило, от профил с мин. дебелина 65мм и мин. 5 камери, с бял цвят. Съклопакет от две стъкла - 4мм бяло и 4мм нискоемисионно(КА) стъкло, вкл. подпрозоречни дъски с шир. до 25см  -ПВЦ отвътре и алуминиев профил отвън</t>
  </si>
  <si>
    <t>Доставка и монтаж на ново LED осветително тяло  2 х 9(10)W, IP54, с р-ри 60/60см - открит монтаж на таван, с капак, вкл. всички помощни м-ли и дейности и LED тръби</t>
  </si>
  <si>
    <t>Демонтаж прозорци - р-ри 1,00/0,80м-2бр. и 1,00/1,1,70м-1бр.</t>
  </si>
  <si>
    <t>Доставка и монтаж PVC дограма(прозорец) по фасада с р-ри 1.00/1.70 - двукрил, с двуплоскостно отваряне на едното крило, от профил с мин. дебелина 65мм и мин. 5 камери, с бял цвят. Съклопакет от две стъкла - 4мм бяло и 4мм нискоемисионно(КА) стъкло, вкл. подпрозоречни дъски с шир. до 25см  -ПВЦ отвътре и алуминиев профил отвън</t>
  </si>
  <si>
    <t>Доставка и монтаж PVC дограма(прозорец) по фасада с р-ри 1.00/0.80 - двукрил, с двуплоскостно отваряне на едното крило, от профил с мин. дебелина 65мм и мин. 5 камери, с бял цвят. Съклопакет от две стъкла - 4мм бяло и 4мм нискоемисионно(КА) стъкло, вкл. подпрозоречни дъски с шир. до 25см  -ПВЦ отвътре и алуминиев профил отвън</t>
  </si>
  <si>
    <t>Доставка и монтаж на конвекторни радиатори с мощност 2000W за монтаж на стена, вкл. Всички помошни и окомплектоващи м-ли и операции</t>
  </si>
  <si>
    <t xml:space="preserve">Доставка и монтаж на поцинковани ръбохранителни профили за мазилка, вкл подготовка на основата преди монтажа им </t>
  </si>
  <si>
    <t>Доставка и монтаж алуминиево скеле за работа по тавани за по тавани за помещения с височина над 3.00м.</t>
  </si>
  <si>
    <t>Изграждане на стени от 2 пласта влагоустойчив гипскартон с деб.12.5мм от всяка страна в/у метална конструкция, вкл. пълнеж с минерална вата 10см. и обща дебелина на стената 12см. -  детайл W112 ПО КАТАЛОГАна Knauf или СРАВНИМ детайл.</t>
  </si>
  <si>
    <t>Демонтаж на радиатори 140/80 см</t>
  </si>
  <si>
    <t>Доставка и монтаж алуминиев радиатор с 14 глидера Н-600мм., комплект с включени конзоли,радиаторен вентил 1/2", мех.обезвъздушител, термоглава, вкл. Преработка на аншлуси</t>
  </si>
  <si>
    <t>ПОДОБЕКТ 9 - Клиника по детски болести</t>
  </si>
  <si>
    <t>Аудитория  ет. 1</t>
  </si>
  <si>
    <t>ПОДОБЕКТ 10 - Клиника по нервни болести</t>
  </si>
  <si>
    <t>Аудитория ет. 2</t>
  </si>
  <si>
    <t>ПОДОБЕКТ - ет.2 лаборатория 40</t>
  </si>
  <si>
    <t>Д-ка и м-ж ПВС мрежа 145гр./м2 и шпакловка с циментово лепило</t>
  </si>
  <si>
    <t>Остъргване стара боя по стени прилежаща стена коридор</t>
  </si>
  <si>
    <t>Полагане на грунд по стени за запечатване  прилежаща стена коридор</t>
  </si>
  <si>
    <t>Шпакловка по стени  прилежаща стена коридор</t>
  </si>
  <si>
    <t>Полагане на грунд преди боядисване с латекс прилежаща стена коридор</t>
  </si>
  <si>
    <t>Боядисване Латекс по шпакловани стени ,цвят бяло  прилежаща стена коридор</t>
  </si>
  <si>
    <t>О и В</t>
  </si>
  <si>
    <t>№</t>
  </si>
  <si>
    <t>Вид СМР</t>
  </si>
  <si>
    <t>мярка</t>
  </si>
  <si>
    <t>колич.</t>
  </si>
  <si>
    <t xml:space="preserve">Ед.цена лв </t>
  </si>
  <si>
    <t>Стойност лв без ДДС</t>
  </si>
  <si>
    <t>ОБЩА СТОЙНОСТ ОБОСОБЕНА ПОЗИЦИЯ 7,  ВКЛЮЧИТЕЛНО И  10% НЕПРЕДВИДЕНИ С ДДС</t>
  </si>
  <si>
    <t>КОЛИЧЕСТВЕНО-СТОЙНОСТНА СМЕТКA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</si>
</sst>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лв.&quot;_-;\-* #,##0.00\ &quot;лв.&quot;_-;_-* &quot;-&quot;??\ &quot;лв.&quot;_-;_-@_-"/>
    <numFmt numFmtId="164" formatCode="_-* #,##0.00\ &quot;лв&quot;_-;\-* #,##0.00\ &quot;лв&quot;_-;_-* &quot;-&quot;??\ &quot;лв&quot;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ahoma"/>
      <family val="2"/>
      <charset val="204"/>
    </font>
    <font>
      <sz val="12"/>
      <name val="Calibri"/>
      <family val="2"/>
      <charset val="204"/>
    </font>
    <font>
      <b/>
      <shadow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</font>
    <font>
      <b/>
      <sz val="16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1" fillId="0" borderId="0"/>
    <xf numFmtId="0" fontId="12" fillId="0" borderId="0"/>
    <xf numFmtId="0" fontId="5" fillId="0" borderId="0"/>
    <xf numFmtId="44" fontId="1" fillId="0" borderId="0" applyFont="0" applyFill="0" applyBorder="0" applyAlignment="0" applyProtection="0"/>
  </cellStyleXfs>
  <cellXfs count="159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" fontId="6" fillId="0" borderId="0" xfId="0" applyNumberFormat="1" applyFont="1" applyFill="1" applyAlignment="1">
      <alignment horizontal="center" vertical="center"/>
    </xf>
    <xf numFmtId="1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5" fillId="0" borderId="1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1" fontId="15" fillId="0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 applyProtection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/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/>
    <xf numFmtId="0" fontId="20" fillId="0" borderId="0" xfId="0" applyFont="1" applyFill="1"/>
    <xf numFmtId="0" fontId="21" fillId="0" borderId="1" xfId="6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/>
    </xf>
    <xf numFmtId="44" fontId="23" fillId="0" borderId="1" xfId="8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44" fontId="15" fillId="0" borderId="1" xfId="8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wrapText="1"/>
    </xf>
    <xf numFmtId="44" fontId="22" fillId="0" borderId="3" xfId="8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/>
    <xf numFmtId="0" fontId="9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 wrapText="1"/>
    </xf>
    <xf numFmtId="4" fontId="7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4" fontId="8" fillId="0" borderId="1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Border="1"/>
    <xf numFmtId="1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" fontId="23" fillId="0" borderId="3" xfId="0" applyNumberFormat="1" applyFont="1" applyFill="1" applyBorder="1" applyAlignment="1">
      <alignment horizontal="center" vertical="center"/>
    </xf>
    <xf numFmtId="4" fontId="23" fillId="0" borderId="4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" fontId="7" fillId="0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4" fontId="18" fillId="0" borderId="8" xfId="0" applyNumberFormat="1" applyFont="1" applyFill="1" applyBorder="1" applyAlignment="1">
      <alignment horizontal="right" vertical="center" wrapText="1"/>
    </xf>
    <xf numFmtId="2" fontId="15" fillId="0" borderId="1" xfId="0" applyNumberFormat="1" applyFont="1" applyFill="1" applyBorder="1" applyAlignment="1">
      <alignment horizontal="center"/>
    </xf>
    <xf numFmtId="2" fontId="15" fillId="0" borderId="3" xfId="0" applyNumberFormat="1" applyFont="1" applyFill="1" applyBorder="1"/>
    <xf numFmtId="2" fontId="15" fillId="0" borderId="3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1" fillId="0" borderId="5" xfId="6" applyFont="1" applyFill="1" applyBorder="1" applyAlignment="1">
      <alignment horizontal="center" vertical="center"/>
    </xf>
    <xf numFmtId="0" fontId="21" fillId="0" borderId="6" xfId="6" applyFont="1" applyFill="1" applyBorder="1" applyAlignment="1">
      <alignment horizontal="center" vertical="center"/>
    </xf>
    <xf numFmtId="0" fontId="21" fillId="0" borderId="9" xfId="6" applyFont="1" applyFill="1" applyBorder="1" applyAlignment="1">
      <alignment vertical="center"/>
    </xf>
    <xf numFmtId="0" fontId="15" fillId="0" borderId="7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/>
    </xf>
    <xf numFmtId="4" fontId="15" fillId="0" borderId="7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2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/>
    </xf>
    <xf numFmtId="4" fontId="29" fillId="0" borderId="1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 wrapText="1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1" fillId="0" borderId="1" xfId="6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right" vertical="center"/>
    </xf>
    <xf numFmtId="2" fontId="16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right" vertical="center"/>
    </xf>
    <xf numFmtId="0" fontId="18" fillId="0" borderId="4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2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 wrapText="1"/>
    </xf>
  </cellXfs>
  <cellStyles count="9">
    <cellStyle name="Currency" xfId="8" builtinId="4"/>
    <cellStyle name="Excel Built-in Normal" xfId="6"/>
    <cellStyle name="Normal" xfId="0" builtinId="0"/>
    <cellStyle name="Normal 10 10" xfId="3"/>
    <cellStyle name="Normal 18 2" xfId="7"/>
    <cellStyle name="Normal 2" xfId="5"/>
    <cellStyle name="Normal 3 2" xfId="1"/>
    <cellStyle name="Normal 4" xfId="4"/>
    <cellStyle name="Normal 7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879"/>
  <sheetViews>
    <sheetView tabSelected="1" topLeftCell="A738" zoomScale="120" zoomScaleNormal="120" workbookViewId="0">
      <selection activeCell="B751" sqref="B751:E751"/>
    </sheetView>
  </sheetViews>
  <sheetFormatPr defaultRowHeight="15.75" x14ac:dyDescent="0.25"/>
  <cols>
    <col min="1" max="1" width="7.140625" style="70" customWidth="1"/>
    <col min="2" max="2" width="61.85546875" style="13" customWidth="1"/>
    <col min="3" max="3" width="9.140625" style="12" customWidth="1"/>
    <col min="4" max="4" width="10.85546875" style="12" customWidth="1"/>
    <col min="5" max="5" width="13.28515625" style="125" customWidth="1"/>
    <col min="6" max="6" width="17.42578125" style="14" customWidth="1"/>
    <col min="7" max="7" width="16.85546875" style="9" hidden="1" customWidth="1"/>
    <col min="8" max="8" width="24" style="9" hidden="1" customWidth="1"/>
    <col min="9" max="9" width="17.140625" style="9" hidden="1" customWidth="1"/>
    <col min="10" max="10" width="49.42578125" style="9" customWidth="1"/>
    <col min="11" max="234" width="9.140625" style="9"/>
    <col min="235" max="235" width="9" style="9" customWidth="1"/>
    <col min="236" max="236" width="61.85546875" style="9" customWidth="1"/>
    <col min="237" max="237" width="9.140625" style="9" customWidth="1"/>
    <col min="238" max="238" width="10.85546875" style="9" customWidth="1"/>
    <col min="239" max="239" width="12.7109375" style="9" customWidth="1"/>
    <col min="240" max="240" width="21.28515625" style="9" customWidth="1"/>
    <col min="241" max="241" width="109.140625" style="9" customWidth="1"/>
    <col min="242" max="244" width="9.140625" style="9"/>
    <col min="245" max="245" width="9.140625" style="9" customWidth="1"/>
    <col min="246" max="246" width="11.28515625" style="9" bestFit="1" customWidth="1"/>
    <col min="247" max="490" width="9.140625" style="9"/>
    <col min="491" max="491" width="9" style="9" customWidth="1"/>
    <col min="492" max="492" width="61.85546875" style="9" customWidth="1"/>
    <col min="493" max="493" width="9.140625" style="9" customWidth="1"/>
    <col min="494" max="494" width="10.85546875" style="9" customWidth="1"/>
    <col min="495" max="495" width="12.7109375" style="9" customWidth="1"/>
    <col min="496" max="496" width="21.28515625" style="9" customWidth="1"/>
    <col min="497" max="497" width="109.140625" style="9" customWidth="1"/>
    <col min="498" max="500" width="9.140625" style="9"/>
    <col min="501" max="501" width="9.140625" style="9" customWidth="1"/>
    <col min="502" max="502" width="11.28515625" style="9" bestFit="1" customWidth="1"/>
    <col min="503" max="746" width="9.140625" style="9"/>
    <col min="747" max="747" width="9" style="9" customWidth="1"/>
    <col min="748" max="748" width="61.85546875" style="9" customWidth="1"/>
    <col min="749" max="749" width="9.140625" style="9" customWidth="1"/>
    <col min="750" max="750" width="10.85546875" style="9" customWidth="1"/>
    <col min="751" max="751" width="12.7109375" style="9" customWidth="1"/>
    <col min="752" max="752" width="21.28515625" style="9" customWidth="1"/>
    <col min="753" max="753" width="109.140625" style="9" customWidth="1"/>
    <col min="754" max="756" width="9.140625" style="9"/>
    <col min="757" max="757" width="9.140625" style="9" customWidth="1"/>
    <col min="758" max="758" width="11.28515625" style="9" bestFit="1" customWidth="1"/>
    <col min="759" max="1002" width="9.140625" style="9"/>
    <col min="1003" max="1003" width="9" style="9" customWidth="1"/>
    <col min="1004" max="1004" width="61.85546875" style="9" customWidth="1"/>
    <col min="1005" max="1005" width="9.140625" style="9" customWidth="1"/>
    <col min="1006" max="1006" width="10.85546875" style="9" customWidth="1"/>
    <col min="1007" max="1007" width="12.7109375" style="9" customWidth="1"/>
    <col min="1008" max="1008" width="21.28515625" style="9" customWidth="1"/>
    <col min="1009" max="1009" width="109.140625" style="9" customWidth="1"/>
    <col min="1010" max="1012" width="9.140625" style="9"/>
    <col min="1013" max="1013" width="9.140625" style="9" customWidth="1"/>
    <col min="1014" max="1014" width="11.28515625" style="9" bestFit="1" customWidth="1"/>
    <col min="1015" max="1258" width="9.140625" style="9"/>
    <col min="1259" max="1259" width="9" style="9" customWidth="1"/>
    <col min="1260" max="1260" width="61.85546875" style="9" customWidth="1"/>
    <col min="1261" max="1261" width="9.140625" style="9" customWidth="1"/>
    <col min="1262" max="1262" width="10.85546875" style="9" customWidth="1"/>
    <col min="1263" max="1263" width="12.7109375" style="9" customWidth="1"/>
    <col min="1264" max="1264" width="21.28515625" style="9" customWidth="1"/>
    <col min="1265" max="1265" width="109.140625" style="9" customWidth="1"/>
    <col min="1266" max="1268" width="9.140625" style="9"/>
    <col min="1269" max="1269" width="9.140625" style="9" customWidth="1"/>
    <col min="1270" max="1270" width="11.28515625" style="9" bestFit="1" customWidth="1"/>
    <col min="1271" max="1514" width="9.140625" style="9"/>
    <col min="1515" max="1515" width="9" style="9" customWidth="1"/>
    <col min="1516" max="1516" width="61.85546875" style="9" customWidth="1"/>
    <col min="1517" max="1517" width="9.140625" style="9" customWidth="1"/>
    <col min="1518" max="1518" width="10.85546875" style="9" customWidth="1"/>
    <col min="1519" max="1519" width="12.7109375" style="9" customWidth="1"/>
    <col min="1520" max="1520" width="21.28515625" style="9" customWidth="1"/>
    <col min="1521" max="1521" width="109.140625" style="9" customWidth="1"/>
    <col min="1522" max="1524" width="9.140625" style="9"/>
    <col min="1525" max="1525" width="9.140625" style="9" customWidth="1"/>
    <col min="1526" max="1526" width="11.28515625" style="9" bestFit="1" customWidth="1"/>
    <col min="1527" max="1770" width="9.140625" style="9"/>
    <col min="1771" max="1771" width="9" style="9" customWidth="1"/>
    <col min="1772" max="1772" width="61.85546875" style="9" customWidth="1"/>
    <col min="1773" max="1773" width="9.140625" style="9" customWidth="1"/>
    <col min="1774" max="1774" width="10.85546875" style="9" customWidth="1"/>
    <col min="1775" max="1775" width="12.7109375" style="9" customWidth="1"/>
    <col min="1776" max="1776" width="21.28515625" style="9" customWidth="1"/>
    <col min="1777" max="1777" width="109.140625" style="9" customWidth="1"/>
    <col min="1778" max="1780" width="9.140625" style="9"/>
    <col min="1781" max="1781" width="9.140625" style="9" customWidth="1"/>
    <col min="1782" max="1782" width="11.28515625" style="9" bestFit="1" customWidth="1"/>
    <col min="1783" max="2026" width="9.140625" style="9"/>
    <col min="2027" max="2027" width="9" style="9" customWidth="1"/>
    <col min="2028" max="2028" width="61.85546875" style="9" customWidth="1"/>
    <col min="2029" max="2029" width="9.140625" style="9" customWidth="1"/>
    <col min="2030" max="2030" width="10.85546875" style="9" customWidth="1"/>
    <col min="2031" max="2031" width="12.7109375" style="9" customWidth="1"/>
    <col min="2032" max="2032" width="21.28515625" style="9" customWidth="1"/>
    <col min="2033" max="2033" width="109.140625" style="9" customWidth="1"/>
    <col min="2034" max="2036" width="9.140625" style="9"/>
    <col min="2037" max="2037" width="9.140625" style="9" customWidth="1"/>
    <col min="2038" max="2038" width="11.28515625" style="9" bestFit="1" customWidth="1"/>
    <col min="2039" max="2282" width="9.140625" style="9"/>
    <col min="2283" max="2283" width="9" style="9" customWidth="1"/>
    <col min="2284" max="2284" width="61.85546875" style="9" customWidth="1"/>
    <col min="2285" max="2285" width="9.140625" style="9" customWidth="1"/>
    <col min="2286" max="2286" width="10.85546875" style="9" customWidth="1"/>
    <col min="2287" max="2287" width="12.7109375" style="9" customWidth="1"/>
    <col min="2288" max="2288" width="21.28515625" style="9" customWidth="1"/>
    <col min="2289" max="2289" width="109.140625" style="9" customWidth="1"/>
    <col min="2290" max="2292" width="9.140625" style="9"/>
    <col min="2293" max="2293" width="9.140625" style="9" customWidth="1"/>
    <col min="2294" max="2294" width="11.28515625" style="9" bestFit="1" customWidth="1"/>
    <col min="2295" max="2538" width="9.140625" style="9"/>
    <col min="2539" max="2539" width="9" style="9" customWidth="1"/>
    <col min="2540" max="2540" width="61.85546875" style="9" customWidth="1"/>
    <col min="2541" max="2541" width="9.140625" style="9" customWidth="1"/>
    <col min="2542" max="2542" width="10.85546875" style="9" customWidth="1"/>
    <col min="2543" max="2543" width="12.7109375" style="9" customWidth="1"/>
    <col min="2544" max="2544" width="21.28515625" style="9" customWidth="1"/>
    <col min="2545" max="2545" width="109.140625" style="9" customWidth="1"/>
    <col min="2546" max="2548" width="9.140625" style="9"/>
    <col min="2549" max="2549" width="9.140625" style="9" customWidth="1"/>
    <col min="2550" max="2550" width="11.28515625" style="9" bestFit="1" customWidth="1"/>
    <col min="2551" max="2794" width="9.140625" style="9"/>
    <col min="2795" max="2795" width="9" style="9" customWidth="1"/>
    <col min="2796" max="2796" width="61.85546875" style="9" customWidth="1"/>
    <col min="2797" max="2797" width="9.140625" style="9" customWidth="1"/>
    <col min="2798" max="2798" width="10.85546875" style="9" customWidth="1"/>
    <col min="2799" max="2799" width="12.7109375" style="9" customWidth="1"/>
    <col min="2800" max="2800" width="21.28515625" style="9" customWidth="1"/>
    <col min="2801" max="2801" width="109.140625" style="9" customWidth="1"/>
    <col min="2802" max="2804" width="9.140625" style="9"/>
    <col min="2805" max="2805" width="9.140625" style="9" customWidth="1"/>
    <col min="2806" max="2806" width="11.28515625" style="9" bestFit="1" customWidth="1"/>
    <col min="2807" max="3050" width="9.140625" style="9"/>
    <col min="3051" max="3051" width="9" style="9" customWidth="1"/>
    <col min="3052" max="3052" width="61.85546875" style="9" customWidth="1"/>
    <col min="3053" max="3053" width="9.140625" style="9" customWidth="1"/>
    <col min="3054" max="3054" width="10.85546875" style="9" customWidth="1"/>
    <col min="3055" max="3055" width="12.7109375" style="9" customWidth="1"/>
    <col min="3056" max="3056" width="21.28515625" style="9" customWidth="1"/>
    <col min="3057" max="3057" width="109.140625" style="9" customWidth="1"/>
    <col min="3058" max="3060" width="9.140625" style="9"/>
    <col min="3061" max="3061" width="9.140625" style="9" customWidth="1"/>
    <col min="3062" max="3062" width="11.28515625" style="9" bestFit="1" customWidth="1"/>
    <col min="3063" max="3306" width="9.140625" style="9"/>
    <col min="3307" max="3307" width="9" style="9" customWidth="1"/>
    <col min="3308" max="3308" width="61.85546875" style="9" customWidth="1"/>
    <col min="3309" max="3309" width="9.140625" style="9" customWidth="1"/>
    <col min="3310" max="3310" width="10.85546875" style="9" customWidth="1"/>
    <col min="3311" max="3311" width="12.7109375" style="9" customWidth="1"/>
    <col min="3312" max="3312" width="21.28515625" style="9" customWidth="1"/>
    <col min="3313" max="3313" width="109.140625" style="9" customWidth="1"/>
    <col min="3314" max="3316" width="9.140625" style="9"/>
    <col min="3317" max="3317" width="9.140625" style="9" customWidth="1"/>
    <col min="3318" max="3318" width="11.28515625" style="9" bestFit="1" customWidth="1"/>
    <col min="3319" max="3562" width="9.140625" style="9"/>
    <col min="3563" max="3563" width="9" style="9" customWidth="1"/>
    <col min="3564" max="3564" width="61.85546875" style="9" customWidth="1"/>
    <col min="3565" max="3565" width="9.140625" style="9" customWidth="1"/>
    <col min="3566" max="3566" width="10.85546875" style="9" customWidth="1"/>
    <col min="3567" max="3567" width="12.7109375" style="9" customWidth="1"/>
    <col min="3568" max="3568" width="21.28515625" style="9" customWidth="1"/>
    <col min="3569" max="3569" width="109.140625" style="9" customWidth="1"/>
    <col min="3570" max="3572" width="9.140625" style="9"/>
    <col min="3573" max="3573" width="9.140625" style="9" customWidth="1"/>
    <col min="3574" max="3574" width="11.28515625" style="9" bestFit="1" customWidth="1"/>
    <col min="3575" max="3818" width="9.140625" style="9"/>
    <col min="3819" max="3819" width="9" style="9" customWidth="1"/>
    <col min="3820" max="3820" width="61.85546875" style="9" customWidth="1"/>
    <col min="3821" max="3821" width="9.140625" style="9" customWidth="1"/>
    <col min="3822" max="3822" width="10.85546875" style="9" customWidth="1"/>
    <col min="3823" max="3823" width="12.7109375" style="9" customWidth="1"/>
    <col min="3824" max="3824" width="21.28515625" style="9" customWidth="1"/>
    <col min="3825" max="3825" width="109.140625" style="9" customWidth="1"/>
    <col min="3826" max="3828" width="9.140625" style="9"/>
    <col min="3829" max="3829" width="9.140625" style="9" customWidth="1"/>
    <col min="3830" max="3830" width="11.28515625" style="9" bestFit="1" customWidth="1"/>
    <col min="3831" max="4074" width="9.140625" style="9"/>
    <col min="4075" max="4075" width="9" style="9" customWidth="1"/>
    <col min="4076" max="4076" width="61.85546875" style="9" customWidth="1"/>
    <col min="4077" max="4077" width="9.140625" style="9" customWidth="1"/>
    <col min="4078" max="4078" width="10.85546875" style="9" customWidth="1"/>
    <col min="4079" max="4079" width="12.7109375" style="9" customWidth="1"/>
    <col min="4080" max="4080" width="21.28515625" style="9" customWidth="1"/>
    <col min="4081" max="4081" width="109.140625" style="9" customWidth="1"/>
    <col min="4082" max="4084" width="9.140625" style="9"/>
    <col min="4085" max="4085" width="9.140625" style="9" customWidth="1"/>
    <col min="4086" max="4086" width="11.28515625" style="9" bestFit="1" customWidth="1"/>
    <col min="4087" max="4330" width="9.140625" style="9"/>
    <col min="4331" max="4331" width="9" style="9" customWidth="1"/>
    <col min="4332" max="4332" width="61.85546875" style="9" customWidth="1"/>
    <col min="4333" max="4333" width="9.140625" style="9" customWidth="1"/>
    <col min="4334" max="4334" width="10.85546875" style="9" customWidth="1"/>
    <col min="4335" max="4335" width="12.7109375" style="9" customWidth="1"/>
    <col min="4336" max="4336" width="21.28515625" style="9" customWidth="1"/>
    <col min="4337" max="4337" width="109.140625" style="9" customWidth="1"/>
    <col min="4338" max="4340" width="9.140625" style="9"/>
    <col min="4341" max="4341" width="9.140625" style="9" customWidth="1"/>
    <col min="4342" max="4342" width="11.28515625" style="9" bestFit="1" customWidth="1"/>
    <col min="4343" max="4586" width="9.140625" style="9"/>
    <col min="4587" max="4587" width="9" style="9" customWidth="1"/>
    <col min="4588" max="4588" width="61.85546875" style="9" customWidth="1"/>
    <col min="4589" max="4589" width="9.140625" style="9" customWidth="1"/>
    <col min="4590" max="4590" width="10.85546875" style="9" customWidth="1"/>
    <col min="4591" max="4591" width="12.7109375" style="9" customWidth="1"/>
    <col min="4592" max="4592" width="21.28515625" style="9" customWidth="1"/>
    <col min="4593" max="4593" width="109.140625" style="9" customWidth="1"/>
    <col min="4594" max="4596" width="9.140625" style="9"/>
    <col min="4597" max="4597" width="9.140625" style="9" customWidth="1"/>
    <col min="4598" max="4598" width="11.28515625" style="9" bestFit="1" customWidth="1"/>
    <col min="4599" max="4842" width="9.140625" style="9"/>
    <col min="4843" max="4843" width="9" style="9" customWidth="1"/>
    <col min="4844" max="4844" width="61.85546875" style="9" customWidth="1"/>
    <col min="4845" max="4845" width="9.140625" style="9" customWidth="1"/>
    <col min="4846" max="4846" width="10.85546875" style="9" customWidth="1"/>
    <col min="4847" max="4847" width="12.7109375" style="9" customWidth="1"/>
    <col min="4848" max="4848" width="21.28515625" style="9" customWidth="1"/>
    <col min="4849" max="4849" width="109.140625" style="9" customWidth="1"/>
    <col min="4850" max="4852" width="9.140625" style="9"/>
    <col min="4853" max="4853" width="9.140625" style="9" customWidth="1"/>
    <col min="4854" max="4854" width="11.28515625" style="9" bestFit="1" customWidth="1"/>
    <col min="4855" max="5098" width="9.140625" style="9"/>
    <col min="5099" max="5099" width="9" style="9" customWidth="1"/>
    <col min="5100" max="5100" width="61.85546875" style="9" customWidth="1"/>
    <col min="5101" max="5101" width="9.140625" style="9" customWidth="1"/>
    <col min="5102" max="5102" width="10.85546875" style="9" customWidth="1"/>
    <col min="5103" max="5103" width="12.7109375" style="9" customWidth="1"/>
    <col min="5104" max="5104" width="21.28515625" style="9" customWidth="1"/>
    <col min="5105" max="5105" width="109.140625" style="9" customWidth="1"/>
    <col min="5106" max="5108" width="9.140625" style="9"/>
    <col min="5109" max="5109" width="9.140625" style="9" customWidth="1"/>
    <col min="5110" max="5110" width="11.28515625" style="9" bestFit="1" customWidth="1"/>
    <col min="5111" max="5354" width="9.140625" style="9"/>
    <col min="5355" max="5355" width="9" style="9" customWidth="1"/>
    <col min="5356" max="5356" width="61.85546875" style="9" customWidth="1"/>
    <col min="5357" max="5357" width="9.140625" style="9" customWidth="1"/>
    <col min="5358" max="5358" width="10.85546875" style="9" customWidth="1"/>
    <col min="5359" max="5359" width="12.7109375" style="9" customWidth="1"/>
    <col min="5360" max="5360" width="21.28515625" style="9" customWidth="1"/>
    <col min="5361" max="5361" width="109.140625" style="9" customWidth="1"/>
    <col min="5362" max="5364" width="9.140625" style="9"/>
    <col min="5365" max="5365" width="9.140625" style="9" customWidth="1"/>
    <col min="5366" max="5366" width="11.28515625" style="9" bestFit="1" customWidth="1"/>
    <col min="5367" max="5610" width="9.140625" style="9"/>
    <col min="5611" max="5611" width="9" style="9" customWidth="1"/>
    <col min="5612" max="5612" width="61.85546875" style="9" customWidth="1"/>
    <col min="5613" max="5613" width="9.140625" style="9" customWidth="1"/>
    <col min="5614" max="5614" width="10.85546875" style="9" customWidth="1"/>
    <col min="5615" max="5615" width="12.7109375" style="9" customWidth="1"/>
    <col min="5616" max="5616" width="21.28515625" style="9" customWidth="1"/>
    <col min="5617" max="5617" width="109.140625" style="9" customWidth="1"/>
    <col min="5618" max="5620" width="9.140625" style="9"/>
    <col min="5621" max="5621" width="9.140625" style="9" customWidth="1"/>
    <col min="5622" max="5622" width="11.28515625" style="9" bestFit="1" customWidth="1"/>
    <col min="5623" max="5866" width="9.140625" style="9"/>
    <col min="5867" max="5867" width="9" style="9" customWidth="1"/>
    <col min="5868" max="5868" width="61.85546875" style="9" customWidth="1"/>
    <col min="5869" max="5869" width="9.140625" style="9" customWidth="1"/>
    <col min="5870" max="5870" width="10.85546875" style="9" customWidth="1"/>
    <col min="5871" max="5871" width="12.7109375" style="9" customWidth="1"/>
    <col min="5872" max="5872" width="21.28515625" style="9" customWidth="1"/>
    <col min="5873" max="5873" width="109.140625" style="9" customWidth="1"/>
    <col min="5874" max="5876" width="9.140625" style="9"/>
    <col min="5877" max="5877" width="9.140625" style="9" customWidth="1"/>
    <col min="5878" max="5878" width="11.28515625" style="9" bestFit="1" customWidth="1"/>
    <col min="5879" max="6122" width="9.140625" style="9"/>
    <col min="6123" max="6123" width="9" style="9" customWidth="1"/>
    <col min="6124" max="6124" width="61.85546875" style="9" customWidth="1"/>
    <col min="6125" max="6125" width="9.140625" style="9" customWidth="1"/>
    <col min="6126" max="6126" width="10.85546875" style="9" customWidth="1"/>
    <col min="6127" max="6127" width="12.7109375" style="9" customWidth="1"/>
    <col min="6128" max="6128" width="21.28515625" style="9" customWidth="1"/>
    <col min="6129" max="6129" width="109.140625" style="9" customWidth="1"/>
    <col min="6130" max="6132" width="9.140625" style="9"/>
    <col min="6133" max="6133" width="9.140625" style="9" customWidth="1"/>
    <col min="6134" max="6134" width="11.28515625" style="9" bestFit="1" customWidth="1"/>
    <col min="6135" max="6378" width="9.140625" style="9"/>
    <col min="6379" max="6379" width="9" style="9" customWidth="1"/>
    <col min="6380" max="6380" width="61.85546875" style="9" customWidth="1"/>
    <col min="6381" max="6381" width="9.140625" style="9" customWidth="1"/>
    <col min="6382" max="6382" width="10.85546875" style="9" customWidth="1"/>
    <col min="6383" max="6383" width="12.7109375" style="9" customWidth="1"/>
    <col min="6384" max="6384" width="21.28515625" style="9" customWidth="1"/>
    <col min="6385" max="6385" width="109.140625" style="9" customWidth="1"/>
    <col min="6386" max="6388" width="9.140625" style="9"/>
    <col min="6389" max="6389" width="9.140625" style="9" customWidth="1"/>
    <col min="6390" max="6390" width="11.28515625" style="9" bestFit="1" customWidth="1"/>
    <col min="6391" max="6634" width="9.140625" style="9"/>
    <col min="6635" max="6635" width="9" style="9" customWidth="1"/>
    <col min="6636" max="6636" width="61.85546875" style="9" customWidth="1"/>
    <col min="6637" max="6637" width="9.140625" style="9" customWidth="1"/>
    <col min="6638" max="6638" width="10.85546875" style="9" customWidth="1"/>
    <col min="6639" max="6639" width="12.7109375" style="9" customWidth="1"/>
    <col min="6640" max="6640" width="21.28515625" style="9" customWidth="1"/>
    <col min="6641" max="6641" width="109.140625" style="9" customWidth="1"/>
    <col min="6642" max="6644" width="9.140625" style="9"/>
    <col min="6645" max="6645" width="9.140625" style="9" customWidth="1"/>
    <col min="6646" max="6646" width="11.28515625" style="9" bestFit="1" customWidth="1"/>
    <col min="6647" max="6890" width="9.140625" style="9"/>
    <col min="6891" max="6891" width="9" style="9" customWidth="1"/>
    <col min="6892" max="6892" width="61.85546875" style="9" customWidth="1"/>
    <col min="6893" max="6893" width="9.140625" style="9" customWidth="1"/>
    <col min="6894" max="6894" width="10.85546875" style="9" customWidth="1"/>
    <col min="6895" max="6895" width="12.7109375" style="9" customWidth="1"/>
    <col min="6896" max="6896" width="21.28515625" style="9" customWidth="1"/>
    <col min="6897" max="6897" width="109.140625" style="9" customWidth="1"/>
    <col min="6898" max="6900" width="9.140625" style="9"/>
    <col min="6901" max="6901" width="9.140625" style="9" customWidth="1"/>
    <col min="6902" max="6902" width="11.28515625" style="9" bestFit="1" customWidth="1"/>
    <col min="6903" max="7146" width="9.140625" style="9"/>
    <col min="7147" max="7147" width="9" style="9" customWidth="1"/>
    <col min="7148" max="7148" width="61.85546875" style="9" customWidth="1"/>
    <col min="7149" max="7149" width="9.140625" style="9" customWidth="1"/>
    <col min="7150" max="7150" width="10.85546875" style="9" customWidth="1"/>
    <col min="7151" max="7151" width="12.7109375" style="9" customWidth="1"/>
    <col min="7152" max="7152" width="21.28515625" style="9" customWidth="1"/>
    <col min="7153" max="7153" width="109.140625" style="9" customWidth="1"/>
    <col min="7154" max="7156" width="9.140625" style="9"/>
    <col min="7157" max="7157" width="9.140625" style="9" customWidth="1"/>
    <col min="7158" max="7158" width="11.28515625" style="9" bestFit="1" customWidth="1"/>
    <col min="7159" max="7402" width="9.140625" style="9"/>
    <col min="7403" max="7403" width="9" style="9" customWidth="1"/>
    <col min="7404" max="7404" width="61.85546875" style="9" customWidth="1"/>
    <col min="7405" max="7405" width="9.140625" style="9" customWidth="1"/>
    <col min="7406" max="7406" width="10.85546875" style="9" customWidth="1"/>
    <col min="7407" max="7407" width="12.7109375" style="9" customWidth="1"/>
    <col min="7408" max="7408" width="21.28515625" style="9" customWidth="1"/>
    <col min="7409" max="7409" width="109.140625" style="9" customWidth="1"/>
    <col min="7410" max="7412" width="9.140625" style="9"/>
    <col min="7413" max="7413" width="9.140625" style="9" customWidth="1"/>
    <col min="7414" max="7414" width="11.28515625" style="9" bestFit="1" customWidth="1"/>
    <col min="7415" max="7658" width="9.140625" style="9"/>
    <col min="7659" max="7659" width="9" style="9" customWidth="1"/>
    <col min="7660" max="7660" width="61.85546875" style="9" customWidth="1"/>
    <col min="7661" max="7661" width="9.140625" style="9" customWidth="1"/>
    <col min="7662" max="7662" width="10.85546875" style="9" customWidth="1"/>
    <col min="7663" max="7663" width="12.7109375" style="9" customWidth="1"/>
    <col min="7664" max="7664" width="21.28515625" style="9" customWidth="1"/>
    <col min="7665" max="7665" width="109.140625" style="9" customWidth="1"/>
    <col min="7666" max="7668" width="9.140625" style="9"/>
    <col min="7669" max="7669" width="9.140625" style="9" customWidth="1"/>
    <col min="7670" max="7670" width="11.28515625" style="9" bestFit="1" customWidth="1"/>
    <col min="7671" max="7914" width="9.140625" style="9"/>
    <col min="7915" max="7915" width="9" style="9" customWidth="1"/>
    <col min="7916" max="7916" width="61.85546875" style="9" customWidth="1"/>
    <col min="7917" max="7917" width="9.140625" style="9" customWidth="1"/>
    <col min="7918" max="7918" width="10.85546875" style="9" customWidth="1"/>
    <col min="7919" max="7919" width="12.7109375" style="9" customWidth="1"/>
    <col min="7920" max="7920" width="21.28515625" style="9" customWidth="1"/>
    <col min="7921" max="7921" width="109.140625" style="9" customWidth="1"/>
    <col min="7922" max="7924" width="9.140625" style="9"/>
    <col min="7925" max="7925" width="9.140625" style="9" customWidth="1"/>
    <col min="7926" max="7926" width="11.28515625" style="9" bestFit="1" customWidth="1"/>
    <col min="7927" max="8170" width="9.140625" style="9"/>
    <col min="8171" max="8171" width="9" style="9" customWidth="1"/>
    <col min="8172" max="8172" width="61.85546875" style="9" customWidth="1"/>
    <col min="8173" max="8173" width="9.140625" style="9" customWidth="1"/>
    <col min="8174" max="8174" width="10.85546875" style="9" customWidth="1"/>
    <col min="8175" max="8175" width="12.7109375" style="9" customWidth="1"/>
    <col min="8176" max="8176" width="21.28515625" style="9" customWidth="1"/>
    <col min="8177" max="8177" width="109.140625" style="9" customWidth="1"/>
    <col min="8178" max="8180" width="9.140625" style="9"/>
    <col min="8181" max="8181" width="9.140625" style="9" customWidth="1"/>
    <col min="8182" max="8182" width="11.28515625" style="9" bestFit="1" customWidth="1"/>
    <col min="8183" max="8426" width="9.140625" style="9"/>
    <col min="8427" max="8427" width="9" style="9" customWidth="1"/>
    <col min="8428" max="8428" width="61.85546875" style="9" customWidth="1"/>
    <col min="8429" max="8429" width="9.140625" style="9" customWidth="1"/>
    <col min="8430" max="8430" width="10.85546875" style="9" customWidth="1"/>
    <col min="8431" max="8431" width="12.7109375" style="9" customWidth="1"/>
    <col min="8432" max="8432" width="21.28515625" style="9" customWidth="1"/>
    <col min="8433" max="8433" width="109.140625" style="9" customWidth="1"/>
    <col min="8434" max="8436" width="9.140625" style="9"/>
    <col min="8437" max="8437" width="9.140625" style="9" customWidth="1"/>
    <col min="8438" max="8438" width="11.28515625" style="9" bestFit="1" customWidth="1"/>
    <col min="8439" max="8682" width="9.140625" style="9"/>
    <col min="8683" max="8683" width="9" style="9" customWidth="1"/>
    <col min="8684" max="8684" width="61.85546875" style="9" customWidth="1"/>
    <col min="8685" max="8685" width="9.140625" style="9" customWidth="1"/>
    <col min="8686" max="8686" width="10.85546875" style="9" customWidth="1"/>
    <col min="8687" max="8687" width="12.7109375" style="9" customWidth="1"/>
    <col min="8688" max="8688" width="21.28515625" style="9" customWidth="1"/>
    <col min="8689" max="8689" width="109.140625" style="9" customWidth="1"/>
    <col min="8690" max="8692" width="9.140625" style="9"/>
    <col min="8693" max="8693" width="9.140625" style="9" customWidth="1"/>
    <col min="8694" max="8694" width="11.28515625" style="9" bestFit="1" customWidth="1"/>
    <col min="8695" max="8938" width="9.140625" style="9"/>
    <col min="8939" max="8939" width="9" style="9" customWidth="1"/>
    <col min="8940" max="8940" width="61.85546875" style="9" customWidth="1"/>
    <col min="8941" max="8941" width="9.140625" style="9" customWidth="1"/>
    <col min="8942" max="8942" width="10.85546875" style="9" customWidth="1"/>
    <col min="8943" max="8943" width="12.7109375" style="9" customWidth="1"/>
    <col min="8944" max="8944" width="21.28515625" style="9" customWidth="1"/>
    <col min="8945" max="8945" width="109.140625" style="9" customWidth="1"/>
    <col min="8946" max="8948" width="9.140625" style="9"/>
    <col min="8949" max="8949" width="9.140625" style="9" customWidth="1"/>
    <col min="8950" max="8950" width="11.28515625" style="9" bestFit="1" customWidth="1"/>
    <col min="8951" max="9194" width="9.140625" style="9"/>
    <col min="9195" max="9195" width="9" style="9" customWidth="1"/>
    <col min="9196" max="9196" width="61.85546875" style="9" customWidth="1"/>
    <col min="9197" max="9197" width="9.140625" style="9" customWidth="1"/>
    <col min="9198" max="9198" width="10.85546875" style="9" customWidth="1"/>
    <col min="9199" max="9199" width="12.7109375" style="9" customWidth="1"/>
    <col min="9200" max="9200" width="21.28515625" style="9" customWidth="1"/>
    <col min="9201" max="9201" width="109.140625" style="9" customWidth="1"/>
    <col min="9202" max="9204" width="9.140625" style="9"/>
    <col min="9205" max="9205" width="9.140625" style="9" customWidth="1"/>
    <col min="9206" max="9206" width="11.28515625" style="9" bestFit="1" customWidth="1"/>
    <col min="9207" max="9450" width="9.140625" style="9"/>
    <col min="9451" max="9451" width="9" style="9" customWidth="1"/>
    <col min="9452" max="9452" width="61.85546875" style="9" customWidth="1"/>
    <col min="9453" max="9453" width="9.140625" style="9" customWidth="1"/>
    <col min="9454" max="9454" width="10.85546875" style="9" customWidth="1"/>
    <col min="9455" max="9455" width="12.7109375" style="9" customWidth="1"/>
    <col min="9456" max="9456" width="21.28515625" style="9" customWidth="1"/>
    <col min="9457" max="9457" width="109.140625" style="9" customWidth="1"/>
    <col min="9458" max="9460" width="9.140625" style="9"/>
    <col min="9461" max="9461" width="9.140625" style="9" customWidth="1"/>
    <col min="9462" max="9462" width="11.28515625" style="9" bestFit="1" customWidth="1"/>
    <col min="9463" max="9706" width="9.140625" style="9"/>
    <col min="9707" max="9707" width="9" style="9" customWidth="1"/>
    <col min="9708" max="9708" width="61.85546875" style="9" customWidth="1"/>
    <col min="9709" max="9709" width="9.140625" style="9" customWidth="1"/>
    <col min="9710" max="9710" width="10.85546875" style="9" customWidth="1"/>
    <col min="9711" max="9711" width="12.7109375" style="9" customWidth="1"/>
    <col min="9712" max="9712" width="21.28515625" style="9" customWidth="1"/>
    <col min="9713" max="9713" width="109.140625" style="9" customWidth="1"/>
    <col min="9714" max="9716" width="9.140625" style="9"/>
    <col min="9717" max="9717" width="9.140625" style="9" customWidth="1"/>
    <col min="9718" max="9718" width="11.28515625" style="9" bestFit="1" customWidth="1"/>
    <col min="9719" max="9962" width="9.140625" style="9"/>
    <col min="9963" max="9963" width="9" style="9" customWidth="1"/>
    <col min="9964" max="9964" width="61.85546875" style="9" customWidth="1"/>
    <col min="9965" max="9965" width="9.140625" style="9" customWidth="1"/>
    <col min="9966" max="9966" width="10.85546875" style="9" customWidth="1"/>
    <col min="9967" max="9967" width="12.7109375" style="9" customWidth="1"/>
    <col min="9968" max="9968" width="21.28515625" style="9" customWidth="1"/>
    <col min="9969" max="9969" width="109.140625" style="9" customWidth="1"/>
    <col min="9970" max="9972" width="9.140625" style="9"/>
    <col min="9973" max="9973" width="9.140625" style="9" customWidth="1"/>
    <col min="9974" max="9974" width="11.28515625" style="9" bestFit="1" customWidth="1"/>
    <col min="9975" max="10218" width="9.140625" style="9"/>
    <col min="10219" max="10219" width="9" style="9" customWidth="1"/>
    <col min="10220" max="10220" width="61.85546875" style="9" customWidth="1"/>
    <col min="10221" max="10221" width="9.140625" style="9" customWidth="1"/>
    <col min="10222" max="10222" width="10.85546875" style="9" customWidth="1"/>
    <col min="10223" max="10223" width="12.7109375" style="9" customWidth="1"/>
    <col min="10224" max="10224" width="21.28515625" style="9" customWidth="1"/>
    <col min="10225" max="10225" width="109.140625" style="9" customWidth="1"/>
    <col min="10226" max="10228" width="9.140625" style="9"/>
    <col min="10229" max="10229" width="9.140625" style="9" customWidth="1"/>
    <col min="10230" max="10230" width="11.28515625" style="9" bestFit="1" customWidth="1"/>
    <col min="10231" max="10474" width="9.140625" style="9"/>
    <col min="10475" max="10475" width="9" style="9" customWidth="1"/>
    <col min="10476" max="10476" width="61.85546875" style="9" customWidth="1"/>
    <col min="10477" max="10477" width="9.140625" style="9" customWidth="1"/>
    <col min="10478" max="10478" width="10.85546875" style="9" customWidth="1"/>
    <col min="10479" max="10479" width="12.7109375" style="9" customWidth="1"/>
    <col min="10480" max="10480" width="21.28515625" style="9" customWidth="1"/>
    <col min="10481" max="10481" width="109.140625" style="9" customWidth="1"/>
    <col min="10482" max="10484" width="9.140625" style="9"/>
    <col min="10485" max="10485" width="9.140625" style="9" customWidth="1"/>
    <col min="10486" max="10486" width="11.28515625" style="9" bestFit="1" customWidth="1"/>
    <col min="10487" max="10730" width="9.140625" style="9"/>
    <col min="10731" max="10731" width="9" style="9" customWidth="1"/>
    <col min="10732" max="10732" width="61.85546875" style="9" customWidth="1"/>
    <col min="10733" max="10733" width="9.140625" style="9" customWidth="1"/>
    <col min="10734" max="10734" width="10.85546875" style="9" customWidth="1"/>
    <col min="10735" max="10735" width="12.7109375" style="9" customWidth="1"/>
    <col min="10736" max="10736" width="21.28515625" style="9" customWidth="1"/>
    <col min="10737" max="10737" width="109.140625" style="9" customWidth="1"/>
    <col min="10738" max="10740" width="9.140625" style="9"/>
    <col min="10741" max="10741" width="9.140625" style="9" customWidth="1"/>
    <col min="10742" max="10742" width="11.28515625" style="9" bestFit="1" customWidth="1"/>
    <col min="10743" max="10986" width="9.140625" style="9"/>
    <col min="10987" max="10987" width="9" style="9" customWidth="1"/>
    <col min="10988" max="10988" width="61.85546875" style="9" customWidth="1"/>
    <col min="10989" max="10989" width="9.140625" style="9" customWidth="1"/>
    <col min="10990" max="10990" width="10.85546875" style="9" customWidth="1"/>
    <col min="10991" max="10991" width="12.7109375" style="9" customWidth="1"/>
    <col min="10992" max="10992" width="21.28515625" style="9" customWidth="1"/>
    <col min="10993" max="10993" width="109.140625" style="9" customWidth="1"/>
    <col min="10994" max="10996" width="9.140625" style="9"/>
    <col min="10997" max="10997" width="9.140625" style="9" customWidth="1"/>
    <col min="10998" max="10998" width="11.28515625" style="9" bestFit="1" customWidth="1"/>
    <col min="10999" max="11242" width="9.140625" style="9"/>
    <col min="11243" max="11243" width="9" style="9" customWidth="1"/>
    <col min="11244" max="11244" width="61.85546875" style="9" customWidth="1"/>
    <col min="11245" max="11245" width="9.140625" style="9" customWidth="1"/>
    <col min="11246" max="11246" width="10.85546875" style="9" customWidth="1"/>
    <col min="11247" max="11247" width="12.7109375" style="9" customWidth="1"/>
    <col min="11248" max="11248" width="21.28515625" style="9" customWidth="1"/>
    <col min="11249" max="11249" width="109.140625" style="9" customWidth="1"/>
    <col min="11250" max="11252" width="9.140625" style="9"/>
    <col min="11253" max="11253" width="9.140625" style="9" customWidth="1"/>
    <col min="11254" max="11254" width="11.28515625" style="9" bestFit="1" customWidth="1"/>
    <col min="11255" max="11498" width="9.140625" style="9"/>
    <col min="11499" max="11499" width="9" style="9" customWidth="1"/>
    <col min="11500" max="11500" width="61.85546875" style="9" customWidth="1"/>
    <col min="11501" max="11501" width="9.140625" style="9" customWidth="1"/>
    <col min="11502" max="11502" width="10.85546875" style="9" customWidth="1"/>
    <col min="11503" max="11503" width="12.7109375" style="9" customWidth="1"/>
    <col min="11504" max="11504" width="21.28515625" style="9" customWidth="1"/>
    <col min="11505" max="11505" width="109.140625" style="9" customWidth="1"/>
    <col min="11506" max="11508" width="9.140625" style="9"/>
    <col min="11509" max="11509" width="9.140625" style="9" customWidth="1"/>
    <col min="11510" max="11510" width="11.28515625" style="9" bestFit="1" customWidth="1"/>
    <col min="11511" max="11754" width="9.140625" style="9"/>
    <col min="11755" max="11755" width="9" style="9" customWidth="1"/>
    <col min="11756" max="11756" width="61.85546875" style="9" customWidth="1"/>
    <col min="11757" max="11757" width="9.140625" style="9" customWidth="1"/>
    <col min="11758" max="11758" width="10.85546875" style="9" customWidth="1"/>
    <col min="11759" max="11759" width="12.7109375" style="9" customWidth="1"/>
    <col min="11760" max="11760" width="21.28515625" style="9" customWidth="1"/>
    <col min="11761" max="11761" width="109.140625" style="9" customWidth="1"/>
    <col min="11762" max="11764" width="9.140625" style="9"/>
    <col min="11765" max="11765" width="9.140625" style="9" customWidth="1"/>
    <col min="11766" max="11766" width="11.28515625" style="9" bestFit="1" customWidth="1"/>
    <col min="11767" max="12010" width="9.140625" style="9"/>
    <col min="12011" max="12011" width="9" style="9" customWidth="1"/>
    <col min="12012" max="12012" width="61.85546875" style="9" customWidth="1"/>
    <col min="12013" max="12013" width="9.140625" style="9" customWidth="1"/>
    <col min="12014" max="12014" width="10.85546875" style="9" customWidth="1"/>
    <col min="12015" max="12015" width="12.7109375" style="9" customWidth="1"/>
    <col min="12016" max="12016" width="21.28515625" style="9" customWidth="1"/>
    <col min="12017" max="12017" width="109.140625" style="9" customWidth="1"/>
    <col min="12018" max="12020" width="9.140625" style="9"/>
    <col min="12021" max="12021" width="9.140625" style="9" customWidth="1"/>
    <col min="12022" max="12022" width="11.28515625" style="9" bestFit="1" customWidth="1"/>
    <col min="12023" max="12266" width="9.140625" style="9"/>
    <col min="12267" max="12267" width="9" style="9" customWidth="1"/>
    <col min="12268" max="12268" width="61.85546875" style="9" customWidth="1"/>
    <col min="12269" max="12269" width="9.140625" style="9" customWidth="1"/>
    <col min="12270" max="12270" width="10.85546875" style="9" customWidth="1"/>
    <col min="12271" max="12271" width="12.7109375" style="9" customWidth="1"/>
    <col min="12272" max="12272" width="21.28515625" style="9" customWidth="1"/>
    <col min="12273" max="12273" width="109.140625" style="9" customWidth="1"/>
    <col min="12274" max="12276" width="9.140625" style="9"/>
    <col min="12277" max="12277" width="9.140625" style="9" customWidth="1"/>
    <col min="12278" max="12278" width="11.28515625" style="9" bestFit="1" customWidth="1"/>
    <col min="12279" max="12522" width="9.140625" style="9"/>
    <col min="12523" max="12523" width="9" style="9" customWidth="1"/>
    <col min="12524" max="12524" width="61.85546875" style="9" customWidth="1"/>
    <col min="12525" max="12525" width="9.140625" style="9" customWidth="1"/>
    <col min="12526" max="12526" width="10.85546875" style="9" customWidth="1"/>
    <col min="12527" max="12527" width="12.7109375" style="9" customWidth="1"/>
    <col min="12528" max="12528" width="21.28515625" style="9" customWidth="1"/>
    <col min="12529" max="12529" width="109.140625" style="9" customWidth="1"/>
    <col min="12530" max="12532" width="9.140625" style="9"/>
    <col min="12533" max="12533" width="9.140625" style="9" customWidth="1"/>
    <col min="12534" max="12534" width="11.28515625" style="9" bestFit="1" customWidth="1"/>
    <col min="12535" max="12778" width="9.140625" style="9"/>
    <col min="12779" max="12779" width="9" style="9" customWidth="1"/>
    <col min="12780" max="12780" width="61.85546875" style="9" customWidth="1"/>
    <col min="12781" max="12781" width="9.140625" style="9" customWidth="1"/>
    <col min="12782" max="12782" width="10.85546875" style="9" customWidth="1"/>
    <col min="12783" max="12783" width="12.7109375" style="9" customWidth="1"/>
    <col min="12784" max="12784" width="21.28515625" style="9" customWidth="1"/>
    <col min="12785" max="12785" width="109.140625" style="9" customWidth="1"/>
    <col min="12786" max="12788" width="9.140625" style="9"/>
    <col min="12789" max="12789" width="9.140625" style="9" customWidth="1"/>
    <col min="12790" max="12790" width="11.28515625" style="9" bestFit="1" customWidth="1"/>
    <col min="12791" max="13034" width="9.140625" style="9"/>
    <col min="13035" max="13035" width="9" style="9" customWidth="1"/>
    <col min="13036" max="13036" width="61.85546875" style="9" customWidth="1"/>
    <col min="13037" max="13037" width="9.140625" style="9" customWidth="1"/>
    <col min="13038" max="13038" width="10.85546875" style="9" customWidth="1"/>
    <col min="13039" max="13039" width="12.7109375" style="9" customWidth="1"/>
    <col min="13040" max="13040" width="21.28515625" style="9" customWidth="1"/>
    <col min="13041" max="13041" width="109.140625" style="9" customWidth="1"/>
    <col min="13042" max="13044" width="9.140625" style="9"/>
    <col min="13045" max="13045" width="9.140625" style="9" customWidth="1"/>
    <col min="13046" max="13046" width="11.28515625" style="9" bestFit="1" customWidth="1"/>
    <col min="13047" max="13290" width="9.140625" style="9"/>
    <col min="13291" max="13291" width="9" style="9" customWidth="1"/>
    <col min="13292" max="13292" width="61.85546875" style="9" customWidth="1"/>
    <col min="13293" max="13293" width="9.140625" style="9" customWidth="1"/>
    <col min="13294" max="13294" width="10.85546875" style="9" customWidth="1"/>
    <col min="13295" max="13295" width="12.7109375" style="9" customWidth="1"/>
    <col min="13296" max="13296" width="21.28515625" style="9" customWidth="1"/>
    <col min="13297" max="13297" width="109.140625" style="9" customWidth="1"/>
    <col min="13298" max="13300" width="9.140625" style="9"/>
    <col min="13301" max="13301" width="9.140625" style="9" customWidth="1"/>
    <col min="13302" max="13302" width="11.28515625" style="9" bestFit="1" customWidth="1"/>
    <col min="13303" max="13546" width="9.140625" style="9"/>
    <col min="13547" max="13547" width="9" style="9" customWidth="1"/>
    <col min="13548" max="13548" width="61.85546875" style="9" customWidth="1"/>
    <col min="13549" max="13549" width="9.140625" style="9" customWidth="1"/>
    <col min="13550" max="13550" width="10.85546875" style="9" customWidth="1"/>
    <col min="13551" max="13551" width="12.7109375" style="9" customWidth="1"/>
    <col min="13552" max="13552" width="21.28515625" style="9" customWidth="1"/>
    <col min="13553" max="13553" width="109.140625" style="9" customWidth="1"/>
    <col min="13554" max="13556" width="9.140625" style="9"/>
    <col min="13557" max="13557" width="9.140625" style="9" customWidth="1"/>
    <col min="13558" max="13558" width="11.28515625" style="9" bestFit="1" customWidth="1"/>
    <col min="13559" max="13802" width="9.140625" style="9"/>
    <col min="13803" max="13803" width="9" style="9" customWidth="1"/>
    <col min="13804" max="13804" width="61.85546875" style="9" customWidth="1"/>
    <col min="13805" max="13805" width="9.140625" style="9" customWidth="1"/>
    <col min="13806" max="13806" width="10.85546875" style="9" customWidth="1"/>
    <col min="13807" max="13807" width="12.7109375" style="9" customWidth="1"/>
    <col min="13808" max="13808" width="21.28515625" style="9" customWidth="1"/>
    <col min="13809" max="13809" width="109.140625" style="9" customWidth="1"/>
    <col min="13810" max="13812" width="9.140625" style="9"/>
    <col min="13813" max="13813" width="9.140625" style="9" customWidth="1"/>
    <col min="13814" max="13814" width="11.28515625" style="9" bestFit="1" customWidth="1"/>
    <col min="13815" max="14058" width="9.140625" style="9"/>
    <col min="14059" max="14059" width="9" style="9" customWidth="1"/>
    <col min="14060" max="14060" width="61.85546875" style="9" customWidth="1"/>
    <col min="14061" max="14061" width="9.140625" style="9" customWidth="1"/>
    <col min="14062" max="14062" width="10.85546875" style="9" customWidth="1"/>
    <col min="14063" max="14063" width="12.7109375" style="9" customWidth="1"/>
    <col min="14064" max="14064" width="21.28515625" style="9" customWidth="1"/>
    <col min="14065" max="14065" width="109.140625" style="9" customWidth="1"/>
    <col min="14066" max="14068" width="9.140625" style="9"/>
    <col min="14069" max="14069" width="9.140625" style="9" customWidth="1"/>
    <col min="14070" max="14070" width="11.28515625" style="9" bestFit="1" customWidth="1"/>
    <col min="14071" max="14314" width="9.140625" style="9"/>
    <col min="14315" max="14315" width="9" style="9" customWidth="1"/>
    <col min="14316" max="14316" width="61.85546875" style="9" customWidth="1"/>
    <col min="14317" max="14317" width="9.140625" style="9" customWidth="1"/>
    <col min="14318" max="14318" width="10.85546875" style="9" customWidth="1"/>
    <col min="14319" max="14319" width="12.7109375" style="9" customWidth="1"/>
    <col min="14320" max="14320" width="21.28515625" style="9" customWidth="1"/>
    <col min="14321" max="14321" width="109.140625" style="9" customWidth="1"/>
    <col min="14322" max="14324" width="9.140625" style="9"/>
    <col min="14325" max="14325" width="9.140625" style="9" customWidth="1"/>
    <col min="14326" max="14326" width="11.28515625" style="9" bestFit="1" customWidth="1"/>
    <col min="14327" max="14570" width="9.140625" style="9"/>
    <col min="14571" max="14571" width="9" style="9" customWidth="1"/>
    <col min="14572" max="14572" width="61.85546875" style="9" customWidth="1"/>
    <col min="14573" max="14573" width="9.140625" style="9" customWidth="1"/>
    <col min="14574" max="14574" width="10.85546875" style="9" customWidth="1"/>
    <col min="14575" max="14575" width="12.7109375" style="9" customWidth="1"/>
    <col min="14576" max="14576" width="21.28515625" style="9" customWidth="1"/>
    <col min="14577" max="14577" width="109.140625" style="9" customWidth="1"/>
    <col min="14578" max="14580" width="9.140625" style="9"/>
    <col min="14581" max="14581" width="9.140625" style="9" customWidth="1"/>
    <col min="14582" max="14582" width="11.28515625" style="9" bestFit="1" customWidth="1"/>
    <col min="14583" max="14826" width="9.140625" style="9"/>
    <col min="14827" max="14827" width="9" style="9" customWidth="1"/>
    <col min="14828" max="14828" width="61.85546875" style="9" customWidth="1"/>
    <col min="14829" max="14829" width="9.140625" style="9" customWidth="1"/>
    <col min="14830" max="14830" width="10.85546875" style="9" customWidth="1"/>
    <col min="14831" max="14831" width="12.7109375" style="9" customWidth="1"/>
    <col min="14832" max="14832" width="21.28515625" style="9" customWidth="1"/>
    <col min="14833" max="14833" width="109.140625" style="9" customWidth="1"/>
    <col min="14834" max="14836" width="9.140625" style="9"/>
    <col min="14837" max="14837" width="9.140625" style="9" customWidth="1"/>
    <col min="14838" max="14838" width="11.28515625" style="9" bestFit="1" customWidth="1"/>
    <col min="14839" max="15082" width="9.140625" style="9"/>
    <col min="15083" max="15083" width="9" style="9" customWidth="1"/>
    <col min="15084" max="15084" width="61.85546875" style="9" customWidth="1"/>
    <col min="15085" max="15085" width="9.140625" style="9" customWidth="1"/>
    <col min="15086" max="15086" width="10.85546875" style="9" customWidth="1"/>
    <col min="15087" max="15087" width="12.7109375" style="9" customWidth="1"/>
    <col min="15088" max="15088" width="21.28515625" style="9" customWidth="1"/>
    <col min="15089" max="15089" width="109.140625" style="9" customWidth="1"/>
    <col min="15090" max="15092" width="9.140625" style="9"/>
    <col min="15093" max="15093" width="9.140625" style="9" customWidth="1"/>
    <col min="15094" max="15094" width="11.28515625" style="9" bestFit="1" customWidth="1"/>
    <col min="15095" max="15338" width="9.140625" style="9"/>
    <col min="15339" max="15339" width="9" style="9" customWidth="1"/>
    <col min="15340" max="15340" width="61.85546875" style="9" customWidth="1"/>
    <col min="15341" max="15341" width="9.140625" style="9" customWidth="1"/>
    <col min="15342" max="15342" width="10.85546875" style="9" customWidth="1"/>
    <col min="15343" max="15343" width="12.7109375" style="9" customWidth="1"/>
    <col min="15344" max="15344" width="21.28515625" style="9" customWidth="1"/>
    <col min="15345" max="15345" width="109.140625" style="9" customWidth="1"/>
    <col min="15346" max="15348" width="9.140625" style="9"/>
    <col min="15349" max="15349" width="9.140625" style="9" customWidth="1"/>
    <col min="15350" max="15350" width="11.28515625" style="9" bestFit="1" customWidth="1"/>
    <col min="15351" max="15594" width="9.140625" style="9"/>
    <col min="15595" max="15595" width="9" style="9" customWidth="1"/>
    <col min="15596" max="15596" width="61.85546875" style="9" customWidth="1"/>
    <col min="15597" max="15597" width="9.140625" style="9" customWidth="1"/>
    <col min="15598" max="15598" width="10.85546875" style="9" customWidth="1"/>
    <col min="15599" max="15599" width="12.7109375" style="9" customWidth="1"/>
    <col min="15600" max="15600" width="21.28515625" style="9" customWidth="1"/>
    <col min="15601" max="15601" width="109.140625" style="9" customWidth="1"/>
    <col min="15602" max="15604" width="9.140625" style="9"/>
    <col min="15605" max="15605" width="9.140625" style="9" customWidth="1"/>
    <col min="15606" max="15606" width="11.28515625" style="9" bestFit="1" customWidth="1"/>
    <col min="15607" max="15850" width="9.140625" style="9"/>
    <col min="15851" max="15851" width="9" style="9" customWidth="1"/>
    <col min="15852" max="15852" width="61.85546875" style="9" customWidth="1"/>
    <col min="15853" max="15853" width="9.140625" style="9" customWidth="1"/>
    <col min="15854" max="15854" width="10.85546875" style="9" customWidth="1"/>
    <col min="15855" max="15855" width="12.7109375" style="9" customWidth="1"/>
    <col min="15856" max="15856" width="21.28515625" style="9" customWidth="1"/>
    <col min="15857" max="15857" width="109.140625" style="9" customWidth="1"/>
    <col min="15858" max="15860" width="9.140625" style="9"/>
    <col min="15861" max="15861" width="9.140625" style="9" customWidth="1"/>
    <col min="15862" max="15862" width="11.28515625" style="9" bestFit="1" customWidth="1"/>
    <col min="15863" max="16106" width="9.140625" style="9"/>
    <col min="16107" max="16107" width="9" style="9" customWidth="1"/>
    <col min="16108" max="16108" width="61.85546875" style="9" customWidth="1"/>
    <col min="16109" max="16109" width="9.140625" style="9" customWidth="1"/>
    <col min="16110" max="16110" width="10.85546875" style="9" customWidth="1"/>
    <col min="16111" max="16111" width="12.7109375" style="9" customWidth="1"/>
    <col min="16112" max="16112" width="21.28515625" style="9" customWidth="1"/>
    <col min="16113" max="16113" width="109.140625" style="9" customWidth="1"/>
    <col min="16114" max="16116" width="9.140625" style="9"/>
    <col min="16117" max="16117" width="9.140625" style="9" customWidth="1"/>
    <col min="16118" max="16118" width="11.28515625" style="9" bestFit="1" customWidth="1"/>
    <col min="16119" max="16384" width="9.140625" style="9"/>
  </cols>
  <sheetData>
    <row r="1" spans="1:9" s="18" customFormat="1" x14ac:dyDescent="0.25">
      <c r="A1" s="70"/>
      <c r="B1" s="71"/>
      <c r="C1" s="72"/>
      <c r="D1" s="73"/>
      <c r="E1" s="74"/>
      <c r="F1" s="73" t="s">
        <v>339</v>
      </c>
    </row>
    <row r="2" spans="1:9" s="75" customFormat="1" ht="40.5" customHeight="1" x14ac:dyDescent="0.25">
      <c r="A2" s="138" t="s">
        <v>346</v>
      </c>
      <c r="B2" s="138"/>
      <c r="C2" s="138"/>
      <c r="D2" s="138"/>
      <c r="E2" s="138"/>
      <c r="F2" s="138"/>
    </row>
    <row r="3" spans="1:9" s="75" customFormat="1" ht="40.5" customHeight="1" x14ac:dyDescent="0.25">
      <c r="A3" s="140" t="s">
        <v>336</v>
      </c>
      <c r="B3" s="140"/>
      <c r="C3" s="140"/>
      <c r="D3" s="140"/>
      <c r="E3" s="140"/>
      <c r="F3" s="140"/>
    </row>
    <row r="4" spans="1:9" s="75" customFormat="1" ht="36" customHeight="1" x14ac:dyDescent="0.25">
      <c r="A4" s="139" t="s">
        <v>499</v>
      </c>
      <c r="B4" s="139"/>
      <c r="C4" s="139"/>
      <c r="D4" s="139"/>
      <c r="E4" s="139"/>
      <c r="F4" s="139"/>
    </row>
    <row r="5" spans="1:9" s="18" customFormat="1" ht="36" customHeight="1" x14ac:dyDescent="0.25">
      <c r="A5" s="158" t="s">
        <v>338</v>
      </c>
      <c r="B5" s="158"/>
      <c r="C5" s="158"/>
      <c r="D5" s="158"/>
      <c r="E5" s="158"/>
      <c r="F5" s="158"/>
    </row>
    <row r="6" spans="1:9" s="18" customFormat="1" ht="36" customHeight="1" x14ac:dyDescent="0.25">
      <c r="A6" s="137" t="s">
        <v>492</v>
      </c>
      <c r="B6" s="137" t="s">
        <v>493</v>
      </c>
      <c r="C6" s="137" t="s">
        <v>494</v>
      </c>
      <c r="D6" s="155" t="s">
        <v>495</v>
      </c>
      <c r="E6" s="137" t="s">
        <v>496</v>
      </c>
      <c r="F6" s="137" t="s">
        <v>497</v>
      </c>
    </row>
    <row r="7" spans="1:9" ht="18.75" x14ac:dyDescent="0.25">
      <c r="A7" s="76" t="s">
        <v>145</v>
      </c>
      <c r="B7" s="144" t="s">
        <v>118</v>
      </c>
      <c r="C7" s="144"/>
      <c r="D7" s="144"/>
      <c r="E7" s="77"/>
      <c r="F7" s="32"/>
      <c r="H7" s="11">
        <f t="shared" ref="H7:H35" si="0">F7*1.1</f>
        <v>0</v>
      </c>
      <c r="I7" s="11">
        <f t="shared" ref="I7:I35" si="1">H7*1.2</f>
        <v>0</v>
      </c>
    </row>
    <row r="8" spans="1:9" s="18" customFormat="1" ht="24.75" customHeight="1" x14ac:dyDescent="0.25">
      <c r="A8" s="15" t="s">
        <v>111</v>
      </c>
      <c r="B8" s="16" t="s">
        <v>243</v>
      </c>
      <c r="C8" s="46"/>
      <c r="D8" s="46"/>
      <c r="E8" s="46"/>
      <c r="F8" s="33"/>
      <c r="H8" s="17">
        <f t="shared" si="0"/>
        <v>0</v>
      </c>
      <c r="I8" s="17">
        <f t="shared" si="1"/>
        <v>0</v>
      </c>
    </row>
    <row r="9" spans="1:9" s="6" customFormat="1" ht="31.5" x14ac:dyDescent="0.25">
      <c r="A9" s="19">
        <v>1</v>
      </c>
      <c r="B9" s="20" t="s">
        <v>51</v>
      </c>
      <c r="C9" s="21" t="s">
        <v>27</v>
      </c>
      <c r="D9" s="21">
        <v>24</v>
      </c>
      <c r="E9" s="22"/>
      <c r="F9" s="34"/>
      <c r="H9" s="17">
        <f t="shared" si="0"/>
        <v>0</v>
      </c>
      <c r="I9" s="17">
        <f t="shared" si="1"/>
        <v>0</v>
      </c>
    </row>
    <row r="10" spans="1:9" s="6" customFormat="1" ht="63" x14ac:dyDescent="0.25">
      <c r="A10" s="19">
        <v>2</v>
      </c>
      <c r="B10" s="20" t="s">
        <v>28</v>
      </c>
      <c r="C10" s="23" t="s">
        <v>0</v>
      </c>
      <c r="D10" s="23">
        <v>503</v>
      </c>
      <c r="E10" s="24"/>
      <c r="F10" s="35"/>
      <c r="H10" s="17">
        <f t="shared" si="0"/>
        <v>0</v>
      </c>
      <c r="I10" s="17">
        <f t="shared" si="1"/>
        <v>0</v>
      </c>
    </row>
    <row r="11" spans="1:9" s="6" customFormat="1" ht="31.5" x14ac:dyDescent="0.25">
      <c r="A11" s="19">
        <v>3</v>
      </c>
      <c r="B11" s="20" t="s">
        <v>52</v>
      </c>
      <c r="C11" s="23" t="s">
        <v>27</v>
      </c>
      <c r="D11" s="23">
        <v>16</v>
      </c>
      <c r="E11" s="24"/>
      <c r="F11" s="35"/>
      <c r="H11" s="17">
        <f t="shared" si="0"/>
        <v>0</v>
      </c>
      <c r="I11" s="17">
        <f t="shared" si="1"/>
        <v>0</v>
      </c>
    </row>
    <row r="12" spans="1:9" s="6" customFormat="1" ht="63" x14ac:dyDescent="0.25">
      <c r="A12" s="19">
        <v>4</v>
      </c>
      <c r="B12" s="20" t="s">
        <v>347</v>
      </c>
      <c r="C12" s="23" t="s">
        <v>27</v>
      </c>
      <c r="D12" s="23">
        <v>30</v>
      </c>
      <c r="E12" s="24"/>
      <c r="F12" s="35"/>
      <c r="H12" s="17">
        <f t="shared" si="0"/>
        <v>0</v>
      </c>
      <c r="I12" s="17">
        <f t="shared" si="1"/>
        <v>0</v>
      </c>
    </row>
    <row r="13" spans="1:9" s="6" customFormat="1" ht="47.25" x14ac:dyDescent="0.25">
      <c r="A13" s="19">
        <v>5</v>
      </c>
      <c r="B13" s="20" t="s">
        <v>53</v>
      </c>
      <c r="C13" s="23" t="s">
        <v>27</v>
      </c>
      <c r="D13" s="23">
        <v>28</v>
      </c>
      <c r="E13" s="24"/>
      <c r="F13" s="35"/>
      <c r="H13" s="17">
        <f t="shared" si="0"/>
        <v>0</v>
      </c>
      <c r="I13" s="17">
        <f t="shared" si="1"/>
        <v>0</v>
      </c>
    </row>
    <row r="14" spans="1:9" s="6" customFormat="1" x14ac:dyDescent="0.25">
      <c r="A14" s="19">
        <v>6</v>
      </c>
      <c r="B14" s="20" t="s">
        <v>29</v>
      </c>
      <c r="C14" s="23" t="s">
        <v>27</v>
      </c>
      <c r="D14" s="23">
        <v>4</v>
      </c>
      <c r="E14" s="24"/>
      <c r="F14" s="35"/>
      <c r="H14" s="17">
        <f t="shared" si="0"/>
        <v>0</v>
      </c>
      <c r="I14" s="17">
        <f t="shared" si="1"/>
        <v>0</v>
      </c>
    </row>
    <row r="15" spans="1:9" s="6" customFormat="1" x14ac:dyDescent="0.25">
      <c r="A15" s="19">
        <v>7</v>
      </c>
      <c r="B15" s="20" t="s">
        <v>30</v>
      </c>
      <c r="C15" s="23" t="s">
        <v>27</v>
      </c>
      <c r="D15" s="23">
        <v>1</v>
      </c>
      <c r="E15" s="24"/>
      <c r="F15" s="35"/>
      <c r="H15" s="17">
        <f t="shared" si="0"/>
        <v>0</v>
      </c>
      <c r="I15" s="17">
        <f t="shared" si="1"/>
        <v>0</v>
      </c>
    </row>
    <row r="16" spans="1:9" s="6" customFormat="1" ht="31.5" x14ac:dyDescent="0.25">
      <c r="A16" s="19">
        <v>8</v>
      </c>
      <c r="B16" s="20" t="s">
        <v>348</v>
      </c>
      <c r="C16" s="23" t="s">
        <v>25</v>
      </c>
      <c r="D16" s="23">
        <v>5.0999999999999996</v>
      </c>
      <c r="E16" s="24"/>
      <c r="F16" s="35"/>
      <c r="H16" s="17">
        <f t="shared" si="0"/>
        <v>0</v>
      </c>
      <c r="I16" s="17">
        <f t="shared" si="1"/>
        <v>0</v>
      </c>
    </row>
    <row r="17" spans="1:9" s="6" customFormat="1" ht="47.25" x14ac:dyDescent="0.25">
      <c r="A17" s="19">
        <v>9</v>
      </c>
      <c r="B17" s="20" t="s">
        <v>54</v>
      </c>
      <c r="C17" s="23" t="s">
        <v>25</v>
      </c>
      <c r="D17" s="23">
        <f>28+135+36</f>
        <v>199</v>
      </c>
      <c r="E17" s="24"/>
      <c r="F17" s="35"/>
      <c r="H17" s="17">
        <f t="shared" si="0"/>
        <v>0</v>
      </c>
      <c r="I17" s="17">
        <f t="shared" si="1"/>
        <v>0</v>
      </c>
    </row>
    <row r="18" spans="1:9" s="6" customFormat="1" ht="31.5" x14ac:dyDescent="0.25">
      <c r="A18" s="19">
        <v>10</v>
      </c>
      <c r="B18" s="20" t="s">
        <v>31</v>
      </c>
      <c r="C18" s="23" t="s">
        <v>25</v>
      </c>
      <c r="D18" s="23">
        <v>154.44999999999999</v>
      </c>
      <c r="E18" s="24"/>
      <c r="F18" s="35"/>
      <c r="H18" s="17">
        <f t="shared" si="0"/>
        <v>0</v>
      </c>
      <c r="I18" s="17">
        <f t="shared" si="1"/>
        <v>0</v>
      </c>
    </row>
    <row r="19" spans="1:9" s="6" customFormat="1" ht="47.25" x14ac:dyDescent="0.25">
      <c r="A19" s="19">
        <v>11</v>
      </c>
      <c r="B19" s="20" t="s">
        <v>349</v>
      </c>
      <c r="C19" s="23" t="s">
        <v>25</v>
      </c>
      <c r="D19" s="23">
        <v>318.5</v>
      </c>
      <c r="E19" s="24"/>
      <c r="F19" s="35"/>
      <c r="H19" s="17">
        <f t="shared" si="0"/>
        <v>0</v>
      </c>
      <c r="I19" s="17">
        <f t="shared" si="1"/>
        <v>0</v>
      </c>
    </row>
    <row r="20" spans="1:9" s="6" customFormat="1" ht="31.5" x14ac:dyDescent="0.25">
      <c r="A20" s="19">
        <v>12</v>
      </c>
      <c r="B20" s="20" t="s">
        <v>350</v>
      </c>
      <c r="C20" s="23" t="s">
        <v>25</v>
      </c>
      <c r="D20" s="23">
        <v>127.05</v>
      </c>
      <c r="E20" s="24"/>
      <c r="F20" s="35"/>
      <c r="H20" s="17">
        <f t="shared" si="0"/>
        <v>0</v>
      </c>
      <c r="I20" s="17">
        <f t="shared" si="1"/>
        <v>0</v>
      </c>
    </row>
    <row r="21" spans="1:9" s="6" customFormat="1" ht="63" x14ac:dyDescent="0.25">
      <c r="A21" s="19">
        <v>13</v>
      </c>
      <c r="B21" s="20" t="s">
        <v>351</v>
      </c>
      <c r="C21" s="23" t="s">
        <v>25</v>
      </c>
      <c r="D21" s="23">
        <v>333</v>
      </c>
      <c r="E21" s="24"/>
      <c r="F21" s="35"/>
      <c r="H21" s="17">
        <f t="shared" si="0"/>
        <v>0</v>
      </c>
      <c r="I21" s="17">
        <f t="shared" si="1"/>
        <v>0</v>
      </c>
    </row>
    <row r="22" spans="1:9" s="6" customFormat="1" ht="63" x14ac:dyDescent="0.25">
      <c r="A22" s="19">
        <v>14</v>
      </c>
      <c r="B22" s="20" t="s">
        <v>32</v>
      </c>
      <c r="C22" s="23" t="s">
        <v>25</v>
      </c>
      <c r="D22" s="23">
        <v>1332.2</v>
      </c>
      <c r="E22" s="24"/>
      <c r="F22" s="35"/>
      <c r="H22" s="17">
        <f t="shared" si="0"/>
        <v>0</v>
      </c>
      <c r="I22" s="17">
        <f t="shared" si="1"/>
        <v>0</v>
      </c>
    </row>
    <row r="23" spans="1:9" s="6" customFormat="1" x14ac:dyDescent="0.25">
      <c r="A23" s="19">
        <v>15</v>
      </c>
      <c r="B23" s="20" t="s">
        <v>33</v>
      </c>
      <c r="C23" s="23" t="s">
        <v>25</v>
      </c>
      <c r="D23" s="23">
        <v>1983.5</v>
      </c>
      <c r="E23" s="24"/>
      <c r="F23" s="35"/>
      <c r="H23" s="17">
        <f t="shared" si="0"/>
        <v>0</v>
      </c>
      <c r="I23" s="17">
        <f t="shared" si="1"/>
        <v>0</v>
      </c>
    </row>
    <row r="24" spans="1:9" s="6" customFormat="1" ht="47.25" x14ac:dyDescent="0.25">
      <c r="A24" s="19">
        <v>16</v>
      </c>
      <c r="B24" s="20" t="s">
        <v>352</v>
      </c>
      <c r="C24" s="23" t="s">
        <v>25</v>
      </c>
      <c r="D24" s="23">
        <v>1983.5</v>
      </c>
      <c r="E24" s="24"/>
      <c r="F24" s="35"/>
      <c r="H24" s="17">
        <f t="shared" si="0"/>
        <v>0</v>
      </c>
      <c r="I24" s="17">
        <f t="shared" si="1"/>
        <v>0</v>
      </c>
    </row>
    <row r="25" spans="1:9" s="6" customFormat="1" ht="63" x14ac:dyDescent="0.25">
      <c r="A25" s="19">
        <v>17</v>
      </c>
      <c r="B25" s="20" t="s">
        <v>353</v>
      </c>
      <c r="C25" s="23" t="s">
        <v>25</v>
      </c>
      <c r="D25" s="23">
        <v>199.65</v>
      </c>
      <c r="E25" s="24"/>
      <c r="F25" s="35"/>
      <c r="H25" s="17">
        <f t="shared" si="0"/>
        <v>0</v>
      </c>
      <c r="I25" s="17">
        <f t="shared" si="1"/>
        <v>0</v>
      </c>
    </row>
    <row r="26" spans="1:9" s="6" customFormat="1" ht="63" x14ac:dyDescent="0.25">
      <c r="A26" s="19">
        <v>18</v>
      </c>
      <c r="B26" s="20" t="s">
        <v>354</v>
      </c>
      <c r="C26" s="23" t="s">
        <v>34</v>
      </c>
      <c r="D26" s="23">
        <v>100</v>
      </c>
      <c r="E26" s="24"/>
      <c r="F26" s="35"/>
      <c r="H26" s="17">
        <f t="shared" si="0"/>
        <v>0</v>
      </c>
      <c r="I26" s="17">
        <f t="shared" si="1"/>
        <v>0</v>
      </c>
    </row>
    <row r="27" spans="1:9" s="6" customFormat="1" ht="63" x14ac:dyDescent="0.25">
      <c r="A27" s="19">
        <v>19</v>
      </c>
      <c r="B27" s="20" t="s">
        <v>355</v>
      </c>
      <c r="C27" s="23" t="s">
        <v>25</v>
      </c>
      <c r="D27" s="23">
        <v>235</v>
      </c>
      <c r="E27" s="24"/>
      <c r="F27" s="35"/>
      <c r="H27" s="17">
        <f t="shared" si="0"/>
        <v>0</v>
      </c>
      <c r="I27" s="17">
        <f t="shared" si="1"/>
        <v>0</v>
      </c>
    </row>
    <row r="28" spans="1:9" s="6" customFormat="1" ht="47.25" x14ac:dyDescent="0.25">
      <c r="A28" s="19">
        <v>20</v>
      </c>
      <c r="B28" s="20" t="s">
        <v>356</v>
      </c>
      <c r="C28" s="23" t="s">
        <v>25</v>
      </c>
      <c r="D28" s="23">
        <v>44.55</v>
      </c>
      <c r="E28" s="24"/>
      <c r="F28" s="35"/>
      <c r="H28" s="17">
        <f t="shared" si="0"/>
        <v>0</v>
      </c>
      <c r="I28" s="17">
        <f t="shared" si="1"/>
        <v>0</v>
      </c>
    </row>
    <row r="29" spans="1:9" s="6" customFormat="1" ht="47.25" x14ac:dyDescent="0.25">
      <c r="A29" s="19">
        <v>21</v>
      </c>
      <c r="B29" s="20" t="s">
        <v>58</v>
      </c>
      <c r="C29" s="23" t="s">
        <v>25</v>
      </c>
      <c r="D29" s="23">
        <v>503.8</v>
      </c>
      <c r="E29" s="24"/>
      <c r="F29" s="35"/>
      <c r="H29" s="17">
        <f t="shared" si="0"/>
        <v>0</v>
      </c>
      <c r="I29" s="17">
        <f t="shared" si="1"/>
        <v>0</v>
      </c>
    </row>
    <row r="30" spans="1:9" s="6" customFormat="1" ht="63" x14ac:dyDescent="0.25">
      <c r="A30" s="19">
        <v>22</v>
      </c>
      <c r="B30" s="20" t="s">
        <v>357</v>
      </c>
      <c r="C30" s="23" t="s">
        <v>34</v>
      </c>
      <c r="D30" s="23">
        <v>450</v>
      </c>
      <c r="E30" s="24"/>
      <c r="F30" s="35"/>
      <c r="H30" s="17">
        <f t="shared" si="0"/>
        <v>0</v>
      </c>
      <c r="I30" s="17">
        <f t="shared" si="1"/>
        <v>0</v>
      </c>
    </row>
    <row r="31" spans="1:9" s="6" customFormat="1" x14ac:dyDescent="0.25">
      <c r="A31" s="19">
        <v>23</v>
      </c>
      <c r="B31" s="20" t="s">
        <v>358</v>
      </c>
      <c r="C31" s="23" t="s">
        <v>27</v>
      </c>
      <c r="D31" s="23">
        <v>2</v>
      </c>
      <c r="E31" s="24"/>
      <c r="F31" s="35"/>
      <c r="H31" s="17">
        <f t="shared" si="0"/>
        <v>0</v>
      </c>
      <c r="I31" s="17">
        <f t="shared" si="1"/>
        <v>0</v>
      </c>
    </row>
    <row r="32" spans="1:9" s="6" customFormat="1" ht="78.75" x14ac:dyDescent="0.25">
      <c r="A32" s="19">
        <v>24</v>
      </c>
      <c r="B32" s="20" t="s">
        <v>359</v>
      </c>
      <c r="C32" s="23" t="s">
        <v>27</v>
      </c>
      <c r="D32" s="23">
        <v>15</v>
      </c>
      <c r="E32" s="24"/>
      <c r="F32" s="35"/>
      <c r="H32" s="17">
        <f t="shared" si="0"/>
        <v>0</v>
      </c>
      <c r="I32" s="17">
        <f t="shared" si="1"/>
        <v>0</v>
      </c>
    </row>
    <row r="33" spans="1:9" s="6" customFormat="1" ht="47.25" x14ac:dyDescent="0.25">
      <c r="A33" s="19">
        <v>25</v>
      </c>
      <c r="B33" s="20" t="s">
        <v>360</v>
      </c>
      <c r="C33" s="23" t="s">
        <v>27</v>
      </c>
      <c r="D33" s="23">
        <v>15</v>
      </c>
      <c r="E33" s="24"/>
      <c r="F33" s="35"/>
      <c r="H33" s="17">
        <f t="shared" si="0"/>
        <v>0</v>
      </c>
      <c r="I33" s="17">
        <f t="shared" si="1"/>
        <v>0</v>
      </c>
    </row>
    <row r="34" spans="1:9" s="6" customFormat="1" ht="47.25" x14ac:dyDescent="0.25">
      <c r="A34" s="19">
        <v>26</v>
      </c>
      <c r="B34" s="20" t="s">
        <v>361</v>
      </c>
      <c r="C34" s="23" t="s">
        <v>27</v>
      </c>
      <c r="D34" s="23">
        <v>16</v>
      </c>
      <c r="E34" s="24"/>
      <c r="F34" s="35"/>
      <c r="H34" s="17">
        <f t="shared" si="0"/>
        <v>0</v>
      </c>
      <c r="I34" s="17">
        <f t="shared" si="1"/>
        <v>0</v>
      </c>
    </row>
    <row r="35" spans="1:9" s="79" customFormat="1" ht="78.75" x14ac:dyDescent="0.25">
      <c r="A35" s="19">
        <v>27</v>
      </c>
      <c r="B35" s="25" t="s">
        <v>362</v>
      </c>
      <c r="C35" s="78" t="s">
        <v>27</v>
      </c>
      <c r="D35" s="23">
        <v>6</v>
      </c>
      <c r="E35" s="24"/>
      <c r="F35" s="35"/>
      <c r="H35" s="80">
        <f t="shared" si="0"/>
        <v>0</v>
      </c>
      <c r="I35" s="80">
        <f t="shared" si="1"/>
        <v>0</v>
      </c>
    </row>
    <row r="36" spans="1:9" s="79" customFormat="1" ht="47.25" x14ac:dyDescent="0.25">
      <c r="A36" s="19">
        <v>28</v>
      </c>
      <c r="B36" s="20" t="s">
        <v>363</v>
      </c>
      <c r="C36" s="78" t="s">
        <v>27</v>
      </c>
      <c r="D36" s="23">
        <v>7</v>
      </c>
      <c r="E36" s="24"/>
      <c r="F36" s="35"/>
      <c r="H36" s="80"/>
      <c r="I36" s="80"/>
    </row>
    <row r="37" spans="1:9" s="79" customFormat="1" ht="47.25" x14ac:dyDescent="0.25">
      <c r="A37" s="19">
        <v>29</v>
      </c>
      <c r="B37" s="20" t="s">
        <v>364</v>
      </c>
      <c r="C37" s="78" t="s">
        <v>27</v>
      </c>
      <c r="D37" s="23">
        <v>4</v>
      </c>
      <c r="E37" s="24"/>
      <c r="F37" s="35"/>
      <c r="H37" s="80">
        <f t="shared" ref="H37:H65" si="2">F37*1.1</f>
        <v>0</v>
      </c>
      <c r="I37" s="80">
        <f t="shared" ref="I37:I64" si="3">H37*1.2</f>
        <v>0</v>
      </c>
    </row>
    <row r="38" spans="1:9" s="79" customFormat="1" ht="47.25" x14ac:dyDescent="0.25">
      <c r="A38" s="19">
        <v>30</v>
      </c>
      <c r="B38" s="20" t="s">
        <v>361</v>
      </c>
      <c r="C38" s="78" t="s">
        <v>27</v>
      </c>
      <c r="D38" s="23">
        <v>4</v>
      </c>
      <c r="E38" s="24"/>
      <c r="F38" s="35"/>
      <c r="H38" s="80">
        <f t="shared" si="2"/>
        <v>0</v>
      </c>
      <c r="I38" s="80">
        <f t="shared" si="3"/>
        <v>0</v>
      </c>
    </row>
    <row r="39" spans="1:9" s="6" customFormat="1" ht="47.25" x14ac:dyDescent="0.25">
      <c r="A39" s="19">
        <v>31</v>
      </c>
      <c r="B39" s="20" t="s">
        <v>365</v>
      </c>
      <c r="C39" s="23" t="s">
        <v>27</v>
      </c>
      <c r="D39" s="23">
        <v>4</v>
      </c>
      <c r="E39" s="24"/>
      <c r="F39" s="35"/>
      <c r="H39" s="17">
        <f t="shared" si="2"/>
        <v>0</v>
      </c>
      <c r="I39" s="17">
        <f t="shared" si="3"/>
        <v>0</v>
      </c>
    </row>
    <row r="40" spans="1:9" s="6" customFormat="1" ht="78.75" x14ac:dyDescent="0.25">
      <c r="A40" s="19">
        <v>32</v>
      </c>
      <c r="B40" s="20" t="s">
        <v>366</v>
      </c>
      <c r="C40" s="23" t="s">
        <v>27</v>
      </c>
      <c r="D40" s="23">
        <v>30</v>
      </c>
      <c r="E40" s="24"/>
      <c r="F40" s="35"/>
      <c r="H40" s="17">
        <f t="shared" si="2"/>
        <v>0</v>
      </c>
      <c r="I40" s="17">
        <f t="shared" si="3"/>
        <v>0</v>
      </c>
    </row>
    <row r="41" spans="1:9" s="6" customFormat="1" ht="31.5" x14ac:dyDescent="0.25">
      <c r="A41" s="19">
        <v>33</v>
      </c>
      <c r="B41" s="20" t="s">
        <v>367</v>
      </c>
      <c r="C41" s="23" t="s">
        <v>27</v>
      </c>
      <c r="D41" s="23">
        <v>1</v>
      </c>
      <c r="E41" s="24"/>
      <c r="F41" s="35"/>
      <c r="H41" s="17">
        <f t="shared" si="2"/>
        <v>0</v>
      </c>
      <c r="I41" s="17">
        <f t="shared" si="3"/>
        <v>0</v>
      </c>
    </row>
    <row r="42" spans="1:9" s="6" customFormat="1" ht="78.75" x14ac:dyDescent="0.25">
      <c r="A42" s="19">
        <v>34</v>
      </c>
      <c r="B42" s="20" t="s">
        <v>368</v>
      </c>
      <c r="C42" s="23" t="s">
        <v>0</v>
      </c>
      <c r="D42" s="23">
        <v>19.600000000000001</v>
      </c>
      <c r="E42" s="24"/>
      <c r="F42" s="35"/>
      <c r="H42" s="17">
        <f t="shared" si="2"/>
        <v>0</v>
      </c>
      <c r="I42" s="17">
        <f t="shared" si="3"/>
        <v>0</v>
      </c>
    </row>
    <row r="43" spans="1:9" s="6" customFormat="1" ht="78.75" x14ac:dyDescent="0.25">
      <c r="A43" s="19">
        <v>35</v>
      </c>
      <c r="B43" s="20" t="s">
        <v>369</v>
      </c>
      <c r="C43" s="23" t="s">
        <v>0</v>
      </c>
      <c r="D43" s="23">
        <v>5.0999999999999996</v>
      </c>
      <c r="E43" s="24"/>
      <c r="F43" s="35"/>
      <c r="H43" s="17">
        <f t="shared" si="2"/>
        <v>0</v>
      </c>
      <c r="I43" s="17">
        <f t="shared" si="3"/>
        <v>0</v>
      </c>
    </row>
    <row r="44" spans="1:9" s="6" customFormat="1" ht="31.5" x14ac:dyDescent="0.25">
      <c r="A44" s="19">
        <v>36</v>
      </c>
      <c r="B44" s="20" t="s">
        <v>35</v>
      </c>
      <c r="C44" s="23" t="s">
        <v>2</v>
      </c>
      <c r="D44" s="23">
        <v>30</v>
      </c>
      <c r="E44" s="24"/>
      <c r="F44" s="35"/>
      <c r="H44" s="17">
        <f t="shared" si="2"/>
        <v>0</v>
      </c>
      <c r="I44" s="17">
        <f t="shared" si="3"/>
        <v>0</v>
      </c>
    </row>
    <row r="45" spans="1:9" s="6" customFormat="1" ht="31.5" x14ac:dyDescent="0.25">
      <c r="A45" s="15" t="s">
        <v>112</v>
      </c>
      <c r="B45" s="16" t="s">
        <v>370</v>
      </c>
      <c r="C45" s="46"/>
      <c r="D45" s="46"/>
      <c r="E45" s="46"/>
      <c r="F45" s="33"/>
      <c r="H45" s="17">
        <f t="shared" si="2"/>
        <v>0</v>
      </c>
      <c r="I45" s="17">
        <f t="shared" si="3"/>
        <v>0</v>
      </c>
    </row>
    <row r="46" spans="1:9" s="6" customFormat="1" ht="63" x14ac:dyDescent="0.25">
      <c r="A46" s="31">
        <v>1</v>
      </c>
      <c r="B46" s="26" t="s">
        <v>60</v>
      </c>
      <c r="C46" s="27" t="s">
        <v>27</v>
      </c>
      <c r="D46" s="27">
        <v>1</v>
      </c>
      <c r="E46" s="27"/>
      <c r="F46" s="36"/>
      <c r="H46" s="17">
        <f t="shared" si="2"/>
        <v>0</v>
      </c>
      <c r="I46" s="17">
        <f t="shared" si="3"/>
        <v>0</v>
      </c>
    </row>
    <row r="47" spans="1:9" s="6" customFormat="1" ht="31.5" x14ac:dyDescent="0.25">
      <c r="A47" s="28">
        <v>2</v>
      </c>
      <c r="B47" s="26" t="s">
        <v>38</v>
      </c>
      <c r="C47" s="27" t="s">
        <v>25</v>
      </c>
      <c r="D47" s="27">
        <v>40.799999999999997</v>
      </c>
      <c r="E47" s="27"/>
      <c r="F47" s="36"/>
      <c r="H47" s="17">
        <f t="shared" si="2"/>
        <v>0</v>
      </c>
      <c r="I47" s="17">
        <f t="shared" si="3"/>
        <v>0</v>
      </c>
    </row>
    <row r="48" spans="1:9" s="6" customFormat="1" x14ac:dyDescent="0.25">
      <c r="A48" s="31">
        <v>3</v>
      </c>
      <c r="B48" s="26" t="s">
        <v>39</v>
      </c>
      <c r="C48" s="27" t="s">
        <v>27</v>
      </c>
      <c r="D48" s="27">
        <v>2</v>
      </c>
      <c r="E48" s="27"/>
      <c r="F48" s="36"/>
      <c r="H48" s="17">
        <f t="shared" si="2"/>
        <v>0</v>
      </c>
      <c r="I48" s="17">
        <f t="shared" si="3"/>
        <v>0</v>
      </c>
    </row>
    <row r="49" spans="1:9" s="6" customFormat="1" x14ac:dyDescent="0.25">
      <c r="A49" s="28">
        <v>4</v>
      </c>
      <c r="B49" s="26" t="s">
        <v>40</v>
      </c>
      <c r="C49" s="27" t="s">
        <v>27</v>
      </c>
      <c r="D49" s="27">
        <v>2</v>
      </c>
      <c r="E49" s="27"/>
      <c r="F49" s="36"/>
      <c r="H49" s="17">
        <f t="shared" si="2"/>
        <v>0</v>
      </c>
      <c r="I49" s="17">
        <f t="shared" si="3"/>
        <v>0</v>
      </c>
    </row>
    <row r="50" spans="1:9" s="6" customFormat="1" x14ac:dyDescent="0.25">
      <c r="A50" s="31">
        <v>5</v>
      </c>
      <c r="B50" s="26" t="s">
        <v>41</v>
      </c>
      <c r="C50" s="27" t="s">
        <v>25</v>
      </c>
      <c r="D50" s="27">
        <v>1</v>
      </c>
      <c r="E50" s="27"/>
      <c r="F50" s="36"/>
      <c r="H50" s="17">
        <f t="shared" si="2"/>
        <v>0</v>
      </c>
      <c r="I50" s="17">
        <f t="shared" si="3"/>
        <v>0</v>
      </c>
    </row>
    <row r="51" spans="1:9" s="6" customFormat="1" x14ac:dyDescent="0.25">
      <c r="A51" s="28">
        <v>6</v>
      </c>
      <c r="B51" s="26" t="s">
        <v>371</v>
      </c>
      <c r="C51" s="27" t="s">
        <v>25</v>
      </c>
      <c r="D51" s="27">
        <v>33</v>
      </c>
      <c r="E51" s="27"/>
      <c r="F51" s="36"/>
      <c r="H51" s="17">
        <f t="shared" si="2"/>
        <v>0</v>
      </c>
      <c r="I51" s="17">
        <f t="shared" si="3"/>
        <v>0</v>
      </c>
    </row>
    <row r="52" spans="1:9" s="6" customFormat="1" ht="47.25" x14ac:dyDescent="0.25">
      <c r="A52" s="31">
        <v>7</v>
      </c>
      <c r="B52" s="26" t="s">
        <v>372</v>
      </c>
      <c r="C52" s="27" t="s">
        <v>25</v>
      </c>
      <c r="D52" s="27">
        <v>4.9000000000000004</v>
      </c>
      <c r="E52" s="27"/>
      <c r="F52" s="36"/>
      <c r="H52" s="17">
        <f t="shared" si="2"/>
        <v>0</v>
      </c>
      <c r="I52" s="17">
        <f t="shared" si="3"/>
        <v>0</v>
      </c>
    </row>
    <row r="53" spans="1:9" s="6" customFormat="1" x14ac:dyDescent="0.25">
      <c r="A53" s="28">
        <v>8</v>
      </c>
      <c r="B53" s="26" t="s">
        <v>42</v>
      </c>
      <c r="C53" s="27" t="s">
        <v>25</v>
      </c>
      <c r="D53" s="27">
        <v>33</v>
      </c>
      <c r="E53" s="27"/>
      <c r="F53" s="36"/>
      <c r="H53" s="17">
        <f t="shared" si="2"/>
        <v>0</v>
      </c>
      <c r="I53" s="17">
        <f t="shared" si="3"/>
        <v>0</v>
      </c>
    </row>
    <row r="54" spans="1:9" s="6" customFormat="1" x14ac:dyDescent="0.25">
      <c r="A54" s="31">
        <v>9</v>
      </c>
      <c r="B54" s="26" t="s">
        <v>36</v>
      </c>
      <c r="C54" s="27" t="s">
        <v>25</v>
      </c>
      <c r="D54" s="27">
        <v>109.84</v>
      </c>
      <c r="E54" s="27"/>
      <c r="F54" s="36"/>
      <c r="H54" s="17">
        <f t="shared" si="2"/>
        <v>0</v>
      </c>
      <c r="I54" s="17">
        <f t="shared" si="3"/>
        <v>0</v>
      </c>
    </row>
    <row r="55" spans="1:9" s="6" customFormat="1" x14ac:dyDescent="0.25">
      <c r="A55" s="28">
        <v>10</v>
      </c>
      <c r="B55" s="26" t="s">
        <v>37</v>
      </c>
      <c r="C55" s="27" t="s">
        <v>25</v>
      </c>
      <c r="D55" s="27">
        <v>109.84</v>
      </c>
      <c r="E55" s="27"/>
      <c r="F55" s="36"/>
      <c r="H55" s="17">
        <f t="shared" si="2"/>
        <v>0</v>
      </c>
      <c r="I55" s="17">
        <f t="shared" si="3"/>
        <v>0</v>
      </c>
    </row>
    <row r="56" spans="1:9" s="6" customFormat="1" x14ac:dyDescent="0.25">
      <c r="A56" s="31">
        <v>11</v>
      </c>
      <c r="B56" s="26" t="s">
        <v>43</v>
      </c>
      <c r="C56" s="27" t="s">
        <v>25</v>
      </c>
      <c r="D56" s="27">
        <v>109.84</v>
      </c>
      <c r="E56" s="27"/>
      <c r="F56" s="36"/>
      <c r="H56" s="17">
        <f t="shared" si="2"/>
        <v>0</v>
      </c>
      <c r="I56" s="17">
        <f t="shared" si="3"/>
        <v>0</v>
      </c>
    </row>
    <row r="57" spans="1:9" s="6" customFormat="1" ht="47.25" x14ac:dyDescent="0.25">
      <c r="A57" s="28">
        <v>12</v>
      </c>
      <c r="B57" s="20" t="s">
        <v>361</v>
      </c>
      <c r="C57" s="27" t="s">
        <v>27</v>
      </c>
      <c r="D57" s="27">
        <v>1</v>
      </c>
      <c r="E57" s="27"/>
      <c r="F57" s="36"/>
      <c r="H57" s="17">
        <f t="shared" si="2"/>
        <v>0</v>
      </c>
      <c r="I57" s="17">
        <f t="shared" si="3"/>
        <v>0</v>
      </c>
    </row>
    <row r="58" spans="1:9" s="6" customFormat="1" ht="47.25" x14ac:dyDescent="0.25">
      <c r="A58" s="31">
        <v>13</v>
      </c>
      <c r="B58" s="20" t="s">
        <v>373</v>
      </c>
      <c r="C58" s="27" t="s">
        <v>27</v>
      </c>
      <c r="D58" s="27">
        <v>1</v>
      </c>
      <c r="E58" s="27"/>
      <c r="F58" s="36"/>
      <c r="H58" s="17">
        <f t="shared" si="2"/>
        <v>0</v>
      </c>
      <c r="I58" s="17">
        <f t="shared" si="3"/>
        <v>0</v>
      </c>
    </row>
    <row r="59" spans="1:9" s="6" customFormat="1" ht="47.25" x14ac:dyDescent="0.25">
      <c r="A59" s="28">
        <v>14</v>
      </c>
      <c r="B59" s="26" t="s">
        <v>55</v>
      </c>
      <c r="C59" s="27" t="s">
        <v>25</v>
      </c>
      <c r="D59" s="27">
        <v>1</v>
      </c>
      <c r="E59" s="27"/>
      <c r="F59" s="36"/>
      <c r="H59" s="17">
        <f t="shared" si="2"/>
        <v>0</v>
      </c>
      <c r="I59" s="17">
        <f t="shared" si="3"/>
        <v>0</v>
      </c>
    </row>
    <row r="60" spans="1:9" s="6" customFormat="1" x14ac:dyDescent="0.25">
      <c r="A60" s="31">
        <v>15</v>
      </c>
      <c r="B60" s="26" t="s">
        <v>61</v>
      </c>
      <c r="C60" s="27" t="s">
        <v>25</v>
      </c>
      <c r="D60" s="27">
        <v>40.799999999999997</v>
      </c>
      <c r="E60" s="27"/>
      <c r="F60" s="36"/>
      <c r="H60" s="17">
        <f t="shared" si="2"/>
        <v>0</v>
      </c>
      <c r="I60" s="17">
        <f t="shared" si="3"/>
        <v>0</v>
      </c>
    </row>
    <row r="61" spans="1:9" s="6" customFormat="1" x14ac:dyDescent="0.25">
      <c r="A61" s="28">
        <v>16</v>
      </c>
      <c r="B61" s="26" t="s">
        <v>44</v>
      </c>
      <c r="C61" s="27" t="s">
        <v>34</v>
      </c>
      <c r="D61" s="27">
        <v>25.6</v>
      </c>
      <c r="E61" s="27"/>
      <c r="F61" s="36"/>
      <c r="H61" s="17">
        <f t="shared" si="2"/>
        <v>0</v>
      </c>
      <c r="I61" s="17">
        <f t="shared" si="3"/>
        <v>0</v>
      </c>
    </row>
    <row r="62" spans="1:9" s="6" customFormat="1" x14ac:dyDescent="0.25">
      <c r="A62" s="31">
        <v>17</v>
      </c>
      <c r="B62" s="26" t="s">
        <v>45</v>
      </c>
      <c r="C62" s="27" t="s">
        <v>25</v>
      </c>
      <c r="D62" s="27">
        <v>3</v>
      </c>
      <c r="E62" s="27"/>
      <c r="F62" s="36"/>
      <c r="H62" s="17">
        <f t="shared" si="2"/>
        <v>0</v>
      </c>
      <c r="I62" s="17">
        <f t="shared" si="3"/>
        <v>0</v>
      </c>
    </row>
    <row r="63" spans="1:9" s="6" customFormat="1" x14ac:dyDescent="0.25">
      <c r="A63" s="28">
        <v>18</v>
      </c>
      <c r="B63" s="26" t="s">
        <v>46</v>
      </c>
      <c r="C63" s="27" t="s">
        <v>27</v>
      </c>
      <c r="D63" s="27">
        <v>1</v>
      </c>
      <c r="E63" s="27"/>
      <c r="F63" s="36"/>
      <c r="H63" s="17">
        <f t="shared" si="2"/>
        <v>0</v>
      </c>
      <c r="I63" s="17">
        <f t="shared" si="3"/>
        <v>0</v>
      </c>
    </row>
    <row r="64" spans="1:9" s="6" customFormat="1" x14ac:dyDescent="0.25">
      <c r="A64" s="31">
        <v>19</v>
      </c>
      <c r="B64" s="26" t="s">
        <v>47</v>
      </c>
      <c r="C64" s="27" t="s">
        <v>27</v>
      </c>
      <c r="D64" s="27">
        <v>2.5</v>
      </c>
      <c r="E64" s="27"/>
      <c r="F64" s="36"/>
      <c r="H64" s="17">
        <f t="shared" si="2"/>
        <v>0</v>
      </c>
      <c r="I64" s="17">
        <f t="shared" si="3"/>
        <v>0</v>
      </c>
    </row>
    <row r="65" spans="1:9" s="6" customFormat="1" ht="31.5" x14ac:dyDescent="0.25">
      <c r="A65" s="15" t="s">
        <v>113</v>
      </c>
      <c r="B65" s="16" t="s">
        <v>114</v>
      </c>
      <c r="C65" s="46"/>
      <c r="D65" s="46"/>
      <c r="E65" s="46"/>
      <c r="F65" s="33"/>
      <c r="H65" s="17">
        <f t="shared" si="2"/>
        <v>0</v>
      </c>
      <c r="I65" s="17">
        <f>H65*1.2</f>
        <v>0</v>
      </c>
    </row>
    <row r="66" spans="1:9" s="6" customFormat="1" ht="78.75" x14ac:dyDescent="0.25">
      <c r="A66" s="28" t="s">
        <v>111</v>
      </c>
      <c r="B66" s="26" t="s">
        <v>48</v>
      </c>
      <c r="C66" s="27" t="s">
        <v>25</v>
      </c>
      <c r="D66" s="27">
        <f>1.4*10.2</f>
        <v>14.28</v>
      </c>
      <c r="E66" s="27"/>
      <c r="F66" s="36"/>
      <c r="H66" s="17">
        <f>F66*1.1</f>
        <v>0</v>
      </c>
      <c r="I66" s="17">
        <f>H66*1.2</f>
        <v>0</v>
      </c>
    </row>
    <row r="67" spans="1:9" s="6" customFormat="1" ht="47.25" x14ac:dyDescent="0.25">
      <c r="A67" s="15" t="s">
        <v>143</v>
      </c>
      <c r="B67" s="16" t="s">
        <v>242</v>
      </c>
      <c r="C67" s="46"/>
      <c r="D67" s="46"/>
      <c r="E67" s="46"/>
      <c r="F67" s="33"/>
      <c r="H67" s="17">
        <f>F67*1.1</f>
        <v>0</v>
      </c>
      <c r="I67" s="17">
        <f>H67*1.2</f>
        <v>0</v>
      </c>
    </row>
    <row r="68" spans="1:9" s="18" customFormat="1" ht="24.75" customHeight="1" x14ac:dyDescent="0.25">
      <c r="A68" s="136" t="s">
        <v>190</v>
      </c>
      <c r="B68" s="50" t="s">
        <v>251</v>
      </c>
      <c r="C68" s="47"/>
      <c r="D68" s="48"/>
      <c r="E68" s="48"/>
      <c r="F68" s="81"/>
      <c r="G68" s="82"/>
      <c r="H68" s="49"/>
      <c r="I68" s="53">
        <f>SUM(I69:I87)</f>
        <v>4831.46</v>
      </c>
    </row>
    <row r="69" spans="1:9" s="18" customFormat="1" ht="31.5" x14ac:dyDescent="0.25">
      <c r="A69" s="83" t="s">
        <v>159</v>
      </c>
      <c r="B69" s="20" t="s">
        <v>374</v>
      </c>
      <c r="C69" s="84" t="s">
        <v>0</v>
      </c>
      <c r="D69" s="24">
        <v>20.68</v>
      </c>
      <c r="E69" s="27"/>
      <c r="F69" s="36"/>
      <c r="G69" s="85">
        <v>20.68</v>
      </c>
      <c r="H69" s="51">
        <v>109.5</v>
      </c>
      <c r="I69" s="36">
        <f>G69*H69</f>
        <v>2264.46</v>
      </c>
    </row>
    <row r="70" spans="1:9" s="6" customFormat="1" ht="31.5" x14ac:dyDescent="0.25">
      <c r="A70" s="83" t="s">
        <v>160</v>
      </c>
      <c r="B70" s="20" t="s">
        <v>375</v>
      </c>
      <c r="C70" s="84" t="s">
        <v>0</v>
      </c>
      <c r="D70" s="24">
        <f>1.8*2.8</f>
        <v>5.04</v>
      </c>
      <c r="E70" s="27"/>
      <c r="F70" s="36"/>
      <c r="G70" s="85">
        <f>1.8*2.8</f>
        <v>5.04</v>
      </c>
      <c r="H70" s="51">
        <v>285</v>
      </c>
      <c r="I70" s="36">
        <f t="shared" ref="I70:I79" si="4">G70*H70</f>
        <v>1436.4</v>
      </c>
    </row>
    <row r="71" spans="1:9" s="18" customFormat="1" x14ac:dyDescent="0.25">
      <c r="A71" s="83" t="s">
        <v>161</v>
      </c>
      <c r="B71" s="20" t="s">
        <v>162</v>
      </c>
      <c r="C71" s="84" t="s">
        <v>0</v>
      </c>
      <c r="D71" s="24">
        <v>15</v>
      </c>
      <c r="E71" s="27"/>
      <c r="F71" s="36"/>
      <c r="G71" s="85">
        <v>15</v>
      </c>
      <c r="H71" s="51">
        <v>2.5</v>
      </c>
      <c r="I71" s="36">
        <f t="shared" si="4"/>
        <v>37.5</v>
      </c>
    </row>
    <row r="72" spans="1:9" s="18" customFormat="1" x14ac:dyDescent="0.25">
      <c r="A72" s="83" t="s">
        <v>163</v>
      </c>
      <c r="B72" s="20" t="s">
        <v>164</v>
      </c>
      <c r="C72" s="84" t="s">
        <v>0</v>
      </c>
      <c r="D72" s="24">
        <v>8</v>
      </c>
      <c r="E72" s="27"/>
      <c r="F72" s="36"/>
      <c r="G72" s="85">
        <v>0</v>
      </c>
      <c r="H72" s="51">
        <v>30.69</v>
      </c>
      <c r="I72" s="36">
        <f t="shared" si="4"/>
        <v>0</v>
      </c>
    </row>
    <row r="73" spans="1:9" s="6" customFormat="1" x14ac:dyDescent="0.25">
      <c r="A73" s="83" t="s">
        <v>165</v>
      </c>
      <c r="B73" s="20" t="s">
        <v>166</v>
      </c>
      <c r="C73" s="84" t="s">
        <v>0</v>
      </c>
      <c r="D73" s="24">
        <v>15</v>
      </c>
      <c r="E73" s="27"/>
      <c r="F73" s="36"/>
      <c r="G73" s="85">
        <v>15</v>
      </c>
      <c r="H73" s="51">
        <v>7.5</v>
      </c>
      <c r="I73" s="36">
        <f t="shared" si="4"/>
        <v>112.5</v>
      </c>
    </row>
    <row r="74" spans="1:9" s="6" customFormat="1" ht="31.5" x14ac:dyDescent="0.25">
      <c r="A74" s="83" t="s">
        <v>167</v>
      </c>
      <c r="B74" s="20" t="s">
        <v>146</v>
      </c>
      <c r="C74" s="21" t="s">
        <v>34</v>
      </c>
      <c r="D74" s="27">
        <v>40</v>
      </c>
      <c r="E74" s="27"/>
      <c r="F74" s="36"/>
      <c r="G74" s="86">
        <v>40</v>
      </c>
      <c r="H74" s="51">
        <v>4.8499999999999996</v>
      </c>
      <c r="I74" s="36">
        <f t="shared" si="4"/>
        <v>194</v>
      </c>
    </row>
    <row r="75" spans="1:9" s="18" customFormat="1" ht="31.5" x14ac:dyDescent="0.25">
      <c r="A75" s="83" t="s">
        <v>168</v>
      </c>
      <c r="B75" s="20" t="s">
        <v>169</v>
      </c>
      <c r="C75" s="21" t="s">
        <v>34</v>
      </c>
      <c r="D75" s="27">
        <v>40</v>
      </c>
      <c r="E75" s="27"/>
      <c r="F75" s="36"/>
      <c r="G75" s="86">
        <v>40</v>
      </c>
      <c r="H75" s="51">
        <v>4.8499999999999996</v>
      </c>
      <c r="I75" s="36">
        <f t="shared" si="4"/>
        <v>194</v>
      </c>
    </row>
    <row r="76" spans="1:9" s="18" customFormat="1" ht="31.5" x14ac:dyDescent="0.25">
      <c r="A76" s="83" t="s">
        <v>170</v>
      </c>
      <c r="B76" s="20" t="s">
        <v>171</v>
      </c>
      <c r="C76" s="21" t="s">
        <v>1</v>
      </c>
      <c r="D76" s="27">
        <v>2</v>
      </c>
      <c r="E76" s="27"/>
      <c r="F76" s="36"/>
      <c r="G76" s="86">
        <v>0</v>
      </c>
      <c r="H76" s="51">
        <v>16.82</v>
      </c>
      <c r="I76" s="36">
        <f t="shared" si="4"/>
        <v>0</v>
      </c>
    </row>
    <row r="77" spans="1:9" s="18" customFormat="1" x14ac:dyDescent="0.25">
      <c r="A77" s="83" t="s">
        <v>172</v>
      </c>
      <c r="B77" s="20" t="s">
        <v>147</v>
      </c>
      <c r="C77" s="21" t="s">
        <v>34</v>
      </c>
      <c r="D77" s="27">
        <v>40</v>
      </c>
      <c r="E77" s="27"/>
      <c r="F77" s="36"/>
      <c r="G77" s="86">
        <v>40</v>
      </c>
      <c r="H77" s="51">
        <v>2.8</v>
      </c>
      <c r="I77" s="36">
        <f t="shared" si="4"/>
        <v>112</v>
      </c>
    </row>
    <row r="78" spans="1:9" s="18" customFormat="1" ht="31.5" x14ac:dyDescent="0.25">
      <c r="A78" s="83" t="s">
        <v>173</v>
      </c>
      <c r="B78" s="20" t="s">
        <v>174</v>
      </c>
      <c r="C78" s="21" t="s">
        <v>1</v>
      </c>
      <c r="D78" s="27">
        <v>5</v>
      </c>
      <c r="E78" s="27"/>
      <c r="F78" s="36"/>
      <c r="G78" s="86">
        <v>5</v>
      </c>
      <c r="H78" s="51">
        <v>15.5</v>
      </c>
      <c r="I78" s="36">
        <f t="shared" si="4"/>
        <v>77.5</v>
      </c>
    </row>
    <row r="79" spans="1:9" s="18" customFormat="1" ht="31.5" x14ac:dyDescent="0.25">
      <c r="A79" s="83" t="s">
        <v>175</v>
      </c>
      <c r="B79" s="20" t="s">
        <v>176</v>
      </c>
      <c r="C79" s="21" t="s">
        <v>1</v>
      </c>
      <c r="D79" s="27">
        <v>1</v>
      </c>
      <c r="E79" s="27"/>
      <c r="F79" s="36"/>
      <c r="G79" s="86">
        <v>1</v>
      </c>
      <c r="H79" s="51">
        <v>12.8</v>
      </c>
      <c r="I79" s="36">
        <f t="shared" si="4"/>
        <v>12.8</v>
      </c>
    </row>
    <row r="80" spans="1:9" s="6" customFormat="1" x14ac:dyDescent="0.25">
      <c r="A80" s="83" t="s">
        <v>177</v>
      </c>
      <c r="B80" s="52" t="s">
        <v>183</v>
      </c>
      <c r="C80" s="21" t="s">
        <v>34</v>
      </c>
      <c r="D80" s="27">
        <v>18</v>
      </c>
      <c r="E80" s="27"/>
      <c r="F80" s="36"/>
      <c r="G80" s="86">
        <v>18</v>
      </c>
      <c r="H80" s="51">
        <v>4.8</v>
      </c>
      <c r="I80" s="36">
        <f>G80*H80</f>
        <v>86.4</v>
      </c>
    </row>
    <row r="81" spans="1:9" s="6" customFormat="1" ht="78.75" x14ac:dyDescent="0.25">
      <c r="A81" s="83" t="s">
        <v>178</v>
      </c>
      <c r="B81" s="20" t="s">
        <v>376</v>
      </c>
      <c r="C81" s="21" t="s">
        <v>1</v>
      </c>
      <c r="D81" s="27">
        <v>1</v>
      </c>
      <c r="E81" s="27"/>
      <c r="F81" s="36"/>
      <c r="G81" s="86">
        <v>1</v>
      </c>
      <c r="H81" s="51">
        <v>50</v>
      </c>
      <c r="I81" s="36">
        <f>G81*H81</f>
        <v>50</v>
      </c>
    </row>
    <row r="82" spans="1:9" s="18" customFormat="1" ht="31.5" x14ac:dyDescent="0.25">
      <c r="A82" s="87" t="s">
        <v>185</v>
      </c>
      <c r="B82" s="39" t="s">
        <v>148</v>
      </c>
      <c r="C82" s="40"/>
      <c r="D82" s="27"/>
      <c r="E82" s="27"/>
      <c r="F82" s="36"/>
      <c r="G82" s="86"/>
      <c r="H82" s="51"/>
      <c r="I82" s="36"/>
    </row>
    <row r="83" spans="1:9" s="18" customFormat="1" ht="31.5" x14ac:dyDescent="0.25">
      <c r="A83" s="83" t="s">
        <v>179</v>
      </c>
      <c r="B83" s="20" t="s">
        <v>149</v>
      </c>
      <c r="C83" s="21" t="s">
        <v>1</v>
      </c>
      <c r="D83" s="27">
        <v>2</v>
      </c>
      <c r="E83" s="27"/>
      <c r="F83" s="36"/>
      <c r="G83" s="86">
        <v>2</v>
      </c>
      <c r="H83" s="51">
        <v>85.2</v>
      </c>
      <c r="I83" s="36">
        <f>G83*H83</f>
        <v>170.4</v>
      </c>
    </row>
    <row r="84" spans="1:9" s="18" customFormat="1" ht="31.5" x14ac:dyDescent="0.25">
      <c r="A84" s="83" t="s">
        <v>181</v>
      </c>
      <c r="B84" s="20" t="s">
        <v>150</v>
      </c>
      <c r="C84" s="21" t="s">
        <v>34</v>
      </c>
      <c r="D84" s="27">
        <v>25</v>
      </c>
      <c r="E84" s="27"/>
      <c r="F84" s="36"/>
      <c r="G84" s="86">
        <v>25</v>
      </c>
      <c r="H84" s="51">
        <v>0.85</v>
      </c>
      <c r="I84" s="36">
        <f>G84*H84</f>
        <v>21.25</v>
      </c>
    </row>
    <row r="85" spans="1:9" s="18" customFormat="1" ht="31.5" x14ac:dyDescent="0.25">
      <c r="A85" s="83" t="s">
        <v>182</v>
      </c>
      <c r="B85" s="20" t="s">
        <v>180</v>
      </c>
      <c r="C85" s="21" t="s">
        <v>1</v>
      </c>
      <c r="D85" s="27">
        <v>1</v>
      </c>
      <c r="E85" s="27"/>
      <c r="F85" s="36"/>
      <c r="G85" s="86">
        <v>1</v>
      </c>
      <c r="H85" s="51">
        <v>38.25</v>
      </c>
      <c r="I85" s="36">
        <f>G85*H85</f>
        <v>38.25</v>
      </c>
    </row>
    <row r="86" spans="1:9" s="18" customFormat="1" x14ac:dyDescent="0.25">
      <c r="A86" s="83" t="s">
        <v>377</v>
      </c>
      <c r="B86" s="20" t="s">
        <v>151</v>
      </c>
      <c r="C86" s="21" t="s">
        <v>34</v>
      </c>
      <c r="D86" s="27">
        <v>10</v>
      </c>
      <c r="E86" s="27"/>
      <c r="F86" s="36"/>
      <c r="G86" s="86">
        <v>10</v>
      </c>
      <c r="H86" s="51">
        <v>2.4</v>
      </c>
      <c r="I86" s="36">
        <f>G86*H86</f>
        <v>24</v>
      </c>
    </row>
    <row r="87" spans="1:9" s="18" customFormat="1" ht="31.5" x14ac:dyDescent="0.25">
      <c r="A87" s="83" t="s">
        <v>378</v>
      </c>
      <c r="B87" s="20" t="s">
        <v>152</v>
      </c>
      <c r="C87" s="21" t="s">
        <v>1</v>
      </c>
      <c r="D87" s="27">
        <v>1</v>
      </c>
      <c r="E87" s="27"/>
      <c r="F87" s="36"/>
      <c r="G87" s="86">
        <v>0</v>
      </c>
      <c r="H87" s="51">
        <v>85</v>
      </c>
      <c r="I87" s="36">
        <f>G87*H87</f>
        <v>0</v>
      </c>
    </row>
    <row r="88" spans="1:9" s="6" customFormat="1" ht="47.25" x14ac:dyDescent="0.25">
      <c r="A88" s="15" t="s">
        <v>116</v>
      </c>
      <c r="B88" s="88" t="s">
        <v>379</v>
      </c>
      <c r="C88" s="46"/>
      <c r="D88" s="46"/>
      <c r="E88" s="46"/>
      <c r="F88" s="33"/>
      <c r="H88" s="17">
        <f>F88*1.1</f>
        <v>0</v>
      </c>
      <c r="I88" s="17">
        <f>H88*1.2</f>
        <v>0</v>
      </c>
    </row>
    <row r="89" spans="1:9" s="6" customFormat="1" ht="31.5" x14ac:dyDescent="0.25">
      <c r="A89" s="31">
        <v>1</v>
      </c>
      <c r="B89" s="29" t="s">
        <v>95</v>
      </c>
      <c r="C89" s="21" t="s">
        <v>25</v>
      </c>
      <c r="D89" s="89">
        <v>13.5</v>
      </c>
      <c r="E89" s="90"/>
      <c r="F89" s="34"/>
      <c r="H89" s="17">
        <f>F89*1.1</f>
        <v>0</v>
      </c>
      <c r="I89" s="17">
        <f>H89*1.2</f>
        <v>0</v>
      </c>
    </row>
    <row r="90" spans="1:9" s="6" customFormat="1" ht="47.25" x14ac:dyDescent="0.25">
      <c r="A90" s="31">
        <v>2</v>
      </c>
      <c r="B90" s="29" t="s">
        <v>153</v>
      </c>
      <c r="C90" s="21" t="s">
        <v>25</v>
      </c>
      <c r="D90" s="89">
        <v>13.5</v>
      </c>
      <c r="E90" s="90"/>
      <c r="F90" s="34"/>
      <c r="H90" s="17">
        <f>F90*1.1</f>
        <v>0</v>
      </c>
      <c r="I90" s="17">
        <f>H90*1.2</f>
        <v>0</v>
      </c>
    </row>
    <row r="91" spans="1:9" s="6" customFormat="1" ht="31.5" x14ac:dyDescent="0.25">
      <c r="A91" s="31">
        <v>3</v>
      </c>
      <c r="B91" s="29" t="s">
        <v>380</v>
      </c>
      <c r="C91" s="30" t="s">
        <v>3</v>
      </c>
      <c r="D91" s="89">
        <v>14</v>
      </c>
      <c r="E91" s="90"/>
      <c r="F91" s="34"/>
      <c r="H91" s="17">
        <f>F91*1.1</f>
        <v>0</v>
      </c>
      <c r="I91" s="17">
        <f>H91*1.2</f>
        <v>0</v>
      </c>
    </row>
    <row r="92" spans="1:9" s="59" customFormat="1" ht="36.75" customHeight="1" x14ac:dyDescent="0.3">
      <c r="A92" s="57" t="s">
        <v>21</v>
      </c>
      <c r="B92" s="145" t="s">
        <v>121</v>
      </c>
      <c r="C92" s="146"/>
      <c r="D92" s="147"/>
      <c r="E92" s="91"/>
      <c r="F92" s="58"/>
      <c r="G92" s="58">
        <v>120246.58</v>
      </c>
      <c r="H92" s="11">
        <f>G92*1.1</f>
        <v>132271.24</v>
      </c>
      <c r="I92" s="92">
        <f>H92*1.2</f>
        <v>158725.49</v>
      </c>
    </row>
    <row r="93" spans="1:9" s="6" customFormat="1" x14ac:dyDescent="0.25">
      <c r="A93" s="54" t="s">
        <v>122</v>
      </c>
      <c r="B93" s="16" t="s">
        <v>123</v>
      </c>
      <c r="C93" s="30"/>
      <c r="D93" s="30"/>
      <c r="E93" s="30"/>
      <c r="F93" s="63"/>
      <c r="H93" s="17">
        <f t="shared" ref="H93:H141" si="5">F93*1.1</f>
        <v>0</v>
      </c>
      <c r="I93" s="93">
        <f t="shared" ref="I93:I141" si="6">H93*1.2</f>
        <v>0</v>
      </c>
    </row>
    <row r="94" spans="1:9" s="56" customFormat="1" x14ac:dyDescent="0.25">
      <c r="A94" s="68" t="s">
        <v>381</v>
      </c>
      <c r="B94" s="16" t="s">
        <v>184</v>
      </c>
      <c r="C94" s="94"/>
      <c r="D94" s="94"/>
      <c r="E94" s="94"/>
      <c r="F94" s="63"/>
      <c r="H94" s="17"/>
      <c r="I94" s="93"/>
    </row>
    <row r="95" spans="1:9" s="6" customFormat="1" x14ac:dyDescent="0.25">
      <c r="A95" s="61">
        <v>1</v>
      </c>
      <c r="B95" s="29" t="s">
        <v>4</v>
      </c>
      <c r="C95" s="30" t="s">
        <v>25</v>
      </c>
      <c r="D95" s="30">
        <v>31.82</v>
      </c>
      <c r="E95" s="30"/>
      <c r="F95" s="62"/>
      <c r="H95" s="17">
        <f t="shared" si="5"/>
        <v>0</v>
      </c>
      <c r="I95" s="93">
        <f t="shared" si="6"/>
        <v>0</v>
      </c>
    </row>
    <row r="96" spans="1:9" s="6" customFormat="1" x14ac:dyDescent="0.25">
      <c r="A96" s="61">
        <v>2</v>
      </c>
      <c r="B96" s="29" t="s">
        <v>124</v>
      </c>
      <c r="C96" s="30" t="s">
        <v>25</v>
      </c>
      <c r="D96" s="30">
        <v>69.13</v>
      </c>
      <c r="E96" s="30"/>
      <c r="F96" s="62"/>
      <c r="H96" s="17">
        <f t="shared" si="5"/>
        <v>0</v>
      </c>
      <c r="I96" s="93">
        <f t="shared" si="6"/>
        <v>0</v>
      </c>
    </row>
    <row r="97" spans="1:9" s="6" customFormat="1" x14ac:dyDescent="0.25">
      <c r="A97" s="61">
        <v>3</v>
      </c>
      <c r="B97" s="29" t="s">
        <v>125</v>
      </c>
      <c r="C97" s="30" t="s">
        <v>25</v>
      </c>
      <c r="D97" s="30">
        <v>2</v>
      </c>
      <c r="E97" s="30"/>
      <c r="F97" s="62"/>
      <c r="H97" s="17">
        <f t="shared" si="5"/>
        <v>0</v>
      </c>
      <c r="I97" s="93">
        <f t="shared" si="6"/>
        <v>0</v>
      </c>
    </row>
    <row r="98" spans="1:9" s="6" customFormat="1" x14ac:dyDescent="0.25">
      <c r="A98" s="61">
        <v>4</v>
      </c>
      <c r="B98" s="29" t="s">
        <v>127</v>
      </c>
      <c r="C98" s="30" t="s">
        <v>25</v>
      </c>
      <c r="D98" s="30">
        <v>4</v>
      </c>
      <c r="E98" s="30"/>
      <c r="F98" s="62"/>
      <c r="H98" s="17">
        <f t="shared" si="5"/>
        <v>0</v>
      </c>
      <c r="I98" s="93">
        <f t="shared" si="6"/>
        <v>0</v>
      </c>
    </row>
    <row r="99" spans="1:9" s="6" customFormat="1" x14ac:dyDescent="0.25">
      <c r="A99" s="61">
        <v>5</v>
      </c>
      <c r="B99" s="29" t="s">
        <v>382</v>
      </c>
      <c r="C99" s="30" t="s">
        <v>1</v>
      </c>
      <c r="D99" s="30">
        <v>1</v>
      </c>
      <c r="E99" s="30"/>
      <c r="F99" s="62"/>
      <c r="H99" s="17">
        <f t="shared" si="5"/>
        <v>0</v>
      </c>
      <c r="I99" s="93">
        <f t="shared" si="6"/>
        <v>0</v>
      </c>
    </row>
    <row r="100" spans="1:9" s="6" customFormat="1" x14ac:dyDescent="0.25">
      <c r="A100" s="61">
        <v>6</v>
      </c>
      <c r="B100" s="29" t="s">
        <v>383</v>
      </c>
      <c r="C100" s="30" t="s">
        <v>1</v>
      </c>
      <c r="D100" s="30">
        <v>2</v>
      </c>
      <c r="E100" s="30"/>
      <c r="F100" s="62"/>
      <c r="H100" s="17"/>
      <c r="I100" s="93"/>
    </row>
    <row r="101" spans="1:9" s="56" customFormat="1" x14ac:dyDescent="0.25">
      <c r="A101" s="54" t="s">
        <v>185</v>
      </c>
      <c r="B101" s="16" t="s">
        <v>251</v>
      </c>
      <c r="C101" s="94"/>
      <c r="D101" s="94"/>
      <c r="E101" s="94"/>
      <c r="F101" s="63"/>
      <c r="H101" s="17"/>
      <c r="I101" s="93"/>
    </row>
    <row r="102" spans="1:9" s="6" customFormat="1" ht="24.75" customHeight="1" x14ac:dyDescent="0.25">
      <c r="A102" s="61">
        <f>A100+1</f>
        <v>7</v>
      </c>
      <c r="B102" s="29" t="s">
        <v>384</v>
      </c>
      <c r="C102" s="30" t="s">
        <v>1</v>
      </c>
      <c r="D102" s="30">
        <v>2</v>
      </c>
      <c r="E102" s="30"/>
      <c r="F102" s="62"/>
      <c r="H102" s="17"/>
      <c r="I102" s="93"/>
    </row>
    <row r="103" spans="1:9" s="6" customFormat="1" ht="24.75" customHeight="1" x14ac:dyDescent="0.25">
      <c r="A103" s="61">
        <f>A102+1</f>
        <v>8</v>
      </c>
      <c r="B103" s="29" t="s">
        <v>128</v>
      </c>
      <c r="C103" s="30" t="s">
        <v>3</v>
      </c>
      <c r="D103" s="30">
        <v>2.8</v>
      </c>
      <c r="E103" s="30"/>
      <c r="F103" s="62"/>
      <c r="H103" s="17"/>
      <c r="I103" s="93"/>
    </row>
    <row r="104" spans="1:9" s="6" customFormat="1" ht="24.75" customHeight="1" x14ac:dyDescent="0.25">
      <c r="A104" s="61">
        <f t="shared" ref="A104:A118" si="7">A103+1</f>
        <v>9</v>
      </c>
      <c r="B104" s="29" t="s">
        <v>129</v>
      </c>
      <c r="C104" s="30" t="s">
        <v>3</v>
      </c>
      <c r="D104" s="30">
        <v>2.8</v>
      </c>
      <c r="E104" s="30"/>
      <c r="F104" s="62"/>
      <c r="H104" s="17">
        <f>F102*1.1</f>
        <v>0</v>
      </c>
      <c r="I104" s="93">
        <f t="shared" si="6"/>
        <v>0</v>
      </c>
    </row>
    <row r="105" spans="1:9" s="6" customFormat="1" ht="63" x14ac:dyDescent="0.25">
      <c r="A105" s="61">
        <f t="shared" si="7"/>
        <v>10</v>
      </c>
      <c r="B105" s="29" t="s">
        <v>385</v>
      </c>
      <c r="C105" s="30" t="s">
        <v>1</v>
      </c>
      <c r="D105" s="30">
        <v>2</v>
      </c>
      <c r="E105" s="30"/>
      <c r="F105" s="62"/>
      <c r="H105" s="17">
        <f t="shared" si="5"/>
        <v>0</v>
      </c>
      <c r="I105" s="93">
        <f t="shared" si="6"/>
        <v>0</v>
      </c>
    </row>
    <row r="106" spans="1:9" s="6" customFormat="1" x14ac:dyDescent="0.25">
      <c r="A106" s="61">
        <f t="shared" si="7"/>
        <v>11</v>
      </c>
      <c r="B106" s="29" t="s">
        <v>386</v>
      </c>
      <c r="C106" s="30" t="s">
        <v>1</v>
      </c>
      <c r="D106" s="30">
        <v>1</v>
      </c>
      <c r="E106" s="30"/>
      <c r="F106" s="62"/>
      <c r="H106" s="17">
        <f>F103*1.1</f>
        <v>0</v>
      </c>
      <c r="I106" s="93">
        <f t="shared" si="6"/>
        <v>0</v>
      </c>
    </row>
    <row r="107" spans="1:9" s="6" customFormat="1" x14ac:dyDescent="0.25">
      <c r="A107" s="61">
        <f t="shared" si="7"/>
        <v>12</v>
      </c>
      <c r="B107" s="29" t="s">
        <v>387</v>
      </c>
      <c r="C107" s="30" t="s">
        <v>25</v>
      </c>
      <c r="D107" s="30">
        <v>69.13</v>
      </c>
      <c r="E107" s="30"/>
      <c r="F107" s="62"/>
      <c r="H107" s="17">
        <f t="shared" si="5"/>
        <v>0</v>
      </c>
      <c r="I107" s="93">
        <f t="shared" si="6"/>
        <v>0</v>
      </c>
    </row>
    <row r="108" spans="1:9" s="6" customFormat="1" ht="63" x14ac:dyDescent="0.25">
      <c r="A108" s="61">
        <f t="shared" si="7"/>
        <v>13</v>
      </c>
      <c r="B108" s="20" t="s">
        <v>388</v>
      </c>
      <c r="C108" s="30" t="s">
        <v>3</v>
      </c>
      <c r="D108" s="30">
        <v>24.1</v>
      </c>
      <c r="E108" s="30"/>
      <c r="F108" s="62"/>
      <c r="H108" s="17">
        <f t="shared" si="5"/>
        <v>0</v>
      </c>
      <c r="I108" s="93">
        <f t="shared" si="6"/>
        <v>0</v>
      </c>
    </row>
    <row r="109" spans="1:9" s="6" customFormat="1" x14ac:dyDescent="0.25">
      <c r="A109" s="61">
        <f t="shared" si="7"/>
        <v>14</v>
      </c>
      <c r="B109" s="29" t="s">
        <v>7</v>
      </c>
      <c r="C109" s="30" t="s">
        <v>25</v>
      </c>
      <c r="D109" s="30">
        <v>69.13</v>
      </c>
      <c r="E109" s="30"/>
      <c r="F109" s="62"/>
      <c r="H109" s="17">
        <f t="shared" si="5"/>
        <v>0</v>
      </c>
      <c r="I109" s="93">
        <f t="shared" si="6"/>
        <v>0</v>
      </c>
    </row>
    <row r="110" spans="1:9" s="6" customFormat="1" ht="31.5" x14ac:dyDescent="0.25">
      <c r="A110" s="61">
        <f t="shared" si="7"/>
        <v>15</v>
      </c>
      <c r="B110" s="29" t="s">
        <v>389</v>
      </c>
      <c r="C110" s="30" t="s">
        <v>25</v>
      </c>
      <c r="D110" s="30">
        <v>69.13</v>
      </c>
      <c r="E110" s="30"/>
      <c r="F110" s="62"/>
      <c r="H110" s="17">
        <f>F110*1.1</f>
        <v>0</v>
      </c>
      <c r="I110" s="93">
        <f>H110*1.2</f>
        <v>0</v>
      </c>
    </row>
    <row r="111" spans="1:9" s="6" customFormat="1" x14ac:dyDescent="0.25">
      <c r="A111" s="61">
        <f t="shared" si="7"/>
        <v>16</v>
      </c>
      <c r="B111" s="29" t="s">
        <v>130</v>
      </c>
      <c r="C111" s="30" t="s">
        <v>25</v>
      </c>
      <c r="D111" s="30">
        <v>31.82</v>
      </c>
      <c r="E111" s="30"/>
      <c r="F111" s="62"/>
      <c r="H111" s="17">
        <f t="shared" si="5"/>
        <v>0</v>
      </c>
      <c r="I111" s="93">
        <f t="shared" si="6"/>
        <v>0</v>
      </c>
    </row>
    <row r="112" spans="1:9" s="6" customFormat="1" ht="47.25" x14ac:dyDescent="0.25">
      <c r="A112" s="61">
        <f t="shared" si="7"/>
        <v>17</v>
      </c>
      <c r="B112" s="29" t="s">
        <v>390</v>
      </c>
      <c r="C112" s="30" t="s">
        <v>25</v>
      </c>
      <c r="D112" s="30">
        <v>31.82</v>
      </c>
      <c r="E112" s="30"/>
      <c r="F112" s="62"/>
      <c r="H112" s="17">
        <f t="shared" si="5"/>
        <v>0</v>
      </c>
      <c r="I112" s="93">
        <f t="shared" si="6"/>
        <v>0</v>
      </c>
    </row>
    <row r="113" spans="1:10" s="6" customFormat="1" ht="47.25" x14ac:dyDescent="0.25">
      <c r="A113" s="61">
        <f t="shared" si="7"/>
        <v>18</v>
      </c>
      <c r="B113" s="29" t="s">
        <v>391</v>
      </c>
      <c r="C113" s="30" t="s">
        <v>25</v>
      </c>
      <c r="D113" s="30">
        <v>31.82</v>
      </c>
      <c r="E113" s="30"/>
      <c r="F113" s="62"/>
      <c r="H113" s="17">
        <f t="shared" si="5"/>
        <v>0</v>
      </c>
      <c r="I113" s="93">
        <f t="shared" si="6"/>
        <v>0</v>
      </c>
    </row>
    <row r="114" spans="1:10" s="6" customFormat="1" ht="31.5" x14ac:dyDescent="0.25">
      <c r="A114" s="61">
        <f t="shared" si="7"/>
        <v>19</v>
      </c>
      <c r="B114" s="29" t="s">
        <v>392</v>
      </c>
      <c r="C114" s="30" t="s">
        <v>3</v>
      </c>
      <c r="D114" s="30">
        <v>23.6</v>
      </c>
      <c r="E114" s="30"/>
      <c r="F114" s="62"/>
      <c r="H114" s="17">
        <f t="shared" si="5"/>
        <v>0</v>
      </c>
      <c r="I114" s="93">
        <f t="shared" si="6"/>
        <v>0</v>
      </c>
    </row>
    <row r="115" spans="1:10" s="6" customFormat="1" ht="31.5" x14ac:dyDescent="0.25">
      <c r="A115" s="61">
        <f t="shared" si="7"/>
        <v>20</v>
      </c>
      <c r="B115" s="29" t="s">
        <v>393</v>
      </c>
      <c r="C115" s="30" t="s">
        <v>1</v>
      </c>
      <c r="D115" s="30">
        <v>2</v>
      </c>
      <c r="E115" s="30"/>
      <c r="F115" s="62"/>
      <c r="H115" s="17">
        <f t="shared" si="5"/>
        <v>0</v>
      </c>
      <c r="I115" s="93">
        <f t="shared" si="6"/>
        <v>0</v>
      </c>
    </row>
    <row r="116" spans="1:10" s="6" customFormat="1" x14ac:dyDescent="0.25">
      <c r="A116" s="61">
        <f t="shared" si="7"/>
        <v>21</v>
      </c>
      <c r="B116" s="29" t="s">
        <v>131</v>
      </c>
      <c r="C116" s="30" t="s">
        <v>25</v>
      </c>
      <c r="D116" s="30">
        <v>2</v>
      </c>
      <c r="E116" s="30"/>
      <c r="F116" s="62"/>
      <c r="H116" s="17">
        <f t="shared" si="5"/>
        <v>0</v>
      </c>
      <c r="I116" s="93">
        <f t="shared" si="6"/>
        <v>0</v>
      </c>
    </row>
    <row r="117" spans="1:10" s="6" customFormat="1" ht="47.25" x14ac:dyDescent="0.25">
      <c r="A117" s="61">
        <f t="shared" si="7"/>
        <v>22</v>
      </c>
      <c r="B117" s="29" t="s">
        <v>133</v>
      </c>
      <c r="C117" s="30" t="s">
        <v>25</v>
      </c>
      <c r="D117" s="30">
        <v>2</v>
      </c>
      <c r="E117" s="30"/>
      <c r="F117" s="62"/>
      <c r="H117" s="17">
        <f>F117*1.1</f>
        <v>0</v>
      </c>
      <c r="I117" s="93">
        <f>H117*1.2</f>
        <v>0</v>
      </c>
    </row>
    <row r="118" spans="1:10" s="6" customFormat="1" ht="31.5" x14ac:dyDescent="0.25">
      <c r="A118" s="61">
        <f t="shared" si="7"/>
        <v>23</v>
      </c>
      <c r="B118" s="20" t="s">
        <v>394</v>
      </c>
      <c r="C118" s="30" t="s">
        <v>25</v>
      </c>
      <c r="D118" s="30">
        <v>31.82</v>
      </c>
      <c r="E118" s="30"/>
      <c r="F118" s="62"/>
      <c r="H118" s="17">
        <f>F118*1.1</f>
        <v>0</v>
      </c>
      <c r="I118" s="93">
        <f>H118*1.2</f>
        <v>0</v>
      </c>
    </row>
    <row r="119" spans="1:10" s="56" customFormat="1" x14ac:dyDescent="0.25">
      <c r="A119" s="54" t="s">
        <v>395</v>
      </c>
      <c r="B119" s="16" t="s">
        <v>396</v>
      </c>
      <c r="C119" s="94"/>
      <c r="D119" s="94"/>
      <c r="E119" s="94"/>
      <c r="F119" s="63"/>
      <c r="H119" s="17"/>
      <c r="I119" s="93"/>
    </row>
    <row r="120" spans="1:10" s="6" customFormat="1" x14ac:dyDescent="0.25">
      <c r="A120" s="61">
        <f>A118+1</f>
        <v>24</v>
      </c>
      <c r="B120" s="29" t="s">
        <v>126</v>
      </c>
      <c r="C120" s="30" t="s">
        <v>1</v>
      </c>
      <c r="D120" s="30">
        <v>2</v>
      </c>
      <c r="E120" s="30"/>
      <c r="F120" s="62"/>
      <c r="H120" s="17">
        <f>F120*1.1</f>
        <v>0</v>
      </c>
      <c r="I120" s="93">
        <f>H120*1.2</f>
        <v>0</v>
      </c>
    </row>
    <row r="121" spans="1:10" s="6" customFormat="1" ht="31.5" x14ac:dyDescent="0.25">
      <c r="A121" s="61">
        <f>A120+1</f>
        <v>25</v>
      </c>
      <c r="B121" s="29" t="s">
        <v>132</v>
      </c>
      <c r="C121" s="30" t="s">
        <v>1</v>
      </c>
      <c r="D121" s="30">
        <v>2</v>
      </c>
      <c r="E121" s="30"/>
      <c r="F121" s="62"/>
      <c r="H121" s="17">
        <f t="shared" si="5"/>
        <v>0</v>
      </c>
      <c r="I121" s="93">
        <f t="shared" si="6"/>
        <v>0</v>
      </c>
    </row>
    <row r="122" spans="1:10" s="6" customFormat="1" ht="63" x14ac:dyDescent="0.25">
      <c r="A122" s="61">
        <f>A121+1</f>
        <v>26</v>
      </c>
      <c r="B122" s="29" t="s">
        <v>397</v>
      </c>
      <c r="C122" s="30" t="s">
        <v>1</v>
      </c>
      <c r="D122" s="30">
        <v>1</v>
      </c>
      <c r="E122" s="30"/>
      <c r="F122" s="62"/>
      <c r="H122" s="17"/>
      <c r="I122" s="93"/>
    </row>
    <row r="123" spans="1:10" s="56" customFormat="1" x14ac:dyDescent="0.25">
      <c r="A123" s="54" t="s">
        <v>398</v>
      </c>
      <c r="B123" s="16" t="s">
        <v>399</v>
      </c>
      <c r="C123" s="94"/>
      <c r="D123" s="94"/>
      <c r="E123" s="94"/>
      <c r="F123" s="63"/>
      <c r="H123" s="17"/>
      <c r="I123" s="93"/>
    </row>
    <row r="124" spans="1:10" s="6" customFormat="1" ht="47.25" x14ac:dyDescent="0.25">
      <c r="A124" s="61">
        <f>A122+1</f>
        <v>27</v>
      </c>
      <c r="B124" s="29" t="s">
        <v>400</v>
      </c>
      <c r="C124" s="30" t="s">
        <v>34</v>
      </c>
      <c r="D124" s="30">
        <v>5</v>
      </c>
      <c r="E124" s="30"/>
      <c r="F124" s="62"/>
      <c r="H124" s="17">
        <f>F124*1.1</f>
        <v>0</v>
      </c>
      <c r="I124" s="93">
        <f>H124*1.2</f>
        <v>0</v>
      </c>
    </row>
    <row r="125" spans="1:10" s="6" customFormat="1" ht="63" x14ac:dyDescent="0.25">
      <c r="A125" s="61">
        <f>A124+1</f>
        <v>28</v>
      </c>
      <c r="B125" s="71" t="s">
        <v>401</v>
      </c>
      <c r="C125" s="30" t="s">
        <v>34</v>
      </c>
      <c r="D125" s="30">
        <v>5</v>
      </c>
      <c r="E125" s="30"/>
      <c r="F125" s="62"/>
      <c r="H125" s="17">
        <f>F125*1.1</f>
        <v>0</v>
      </c>
      <c r="I125" s="93">
        <f>H125*1.2</f>
        <v>0</v>
      </c>
      <c r="J125" s="71"/>
    </row>
    <row r="126" spans="1:10" s="6" customFormat="1" ht="47.25" x14ac:dyDescent="0.25">
      <c r="A126" s="61">
        <f>A124+1</f>
        <v>28</v>
      </c>
      <c r="B126" s="29" t="s">
        <v>360</v>
      </c>
      <c r="C126" s="30" t="s">
        <v>1</v>
      </c>
      <c r="D126" s="30">
        <v>1</v>
      </c>
      <c r="E126" s="30"/>
      <c r="F126" s="62"/>
      <c r="H126" s="17">
        <f t="shared" si="5"/>
        <v>0</v>
      </c>
      <c r="I126" s="93">
        <f t="shared" si="6"/>
        <v>0</v>
      </c>
    </row>
    <row r="127" spans="1:10" s="6" customFormat="1" ht="47.25" x14ac:dyDescent="0.25">
      <c r="A127" s="61">
        <f>A126+1</f>
        <v>29</v>
      </c>
      <c r="B127" s="29" t="s">
        <v>361</v>
      </c>
      <c r="C127" s="30" t="s">
        <v>1</v>
      </c>
      <c r="D127" s="30">
        <v>1</v>
      </c>
      <c r="E127" s="30"/>
      <c r="F127" s="62"/>
      <c r="H127" s="17">
        <f t="shared" si="5"/>
        <v>0</v>
      </c>
      <c r="I127" s="93">
        <f t="shared" si="6"/>
        <v>0</v>
      </c>
    </row>
    <row r="128" spans="1:10" s="56" customFormat="1" x14ac:dyDescent="0.25">
      <c r="A128" s="54" t="s">
        <v>402</v>
      </c>
      <c r="B128" s="16" t="s">
        <v>135</v>
      </c>
      <c r="C128" s="94"/>
      <c r="D128" s="94"/>
      <c r="E128" s="94"/>
      <c r="F128" s="63"/>
      <c r="H128" s="17">
        <f t="shared" si="5"/>
        <v>0</v>
      </c>
      <c r="I128" s="93">
        <f t="shared" si="6"/>
        <v>0</v>
      </c>
    </row>
    <row r="129" spans="1:9" s="6" customFormat="1" x14ac:dyDescent="0.25">
      <c r="A129" s="61">
        <f>A127+1</f>
        <v>30</v>
      </c>
      <c r="B129" s="29" t="s">
        <v>136</v>
      </c>
      <c r="C129" s="30" t="s">
        <v>1</v>
      </c>
      <c r="D129" s="30">
        <v>6</v>
      </c>
      <c r="E129" s="30"/>
      <c r="F129" s="62"/>
      <c r="H129" s="17">
        <f t="shared" si="5"/>
        <v>0</v>
      </c>
      <c r="I129" s="93">
        <f t="shared" si="6"/>
        <v>0</v>
      </c>
    </row>
    <row r="130" spans="1:9" s="6" customFormat="1" x14ac:dyDescent="0.25">
      <c r="A130" s="61">
        <f>A129+1</f>
        <v>31</v>
      </c>
      <c r="B130" s="29" t="s">
        <v>137</v>
      </c>
      <c r="C130" s="30" t="s">
        <v>1</v>
      </c>
      <c r="D130" s="30">
        <v>2</v>
      </c>
      <c r="E130" s="30"/>
      <c r="F130" s="62"/>
      <c r="H130" s="17">
        <f t="shared" si="5"/>
        <v>0</v>
      </c>
      <c r="I130" s="93">
        <f t="shared" si="6"/>
        <v>0</v>
      </c>
    </row>
    <row r="131" spans="1:9" s="6" customFormat="1" ht="31.5" x14ac:dyDescent="0.25">
      <c r="A131" s="61">
        <f t="shared" ref="A131:A137" si="8">A130+1</f>
        <v>32</v>
      </c>
      <c r="B131" s="29" t="s">
        <v>403</v>
      </c>
      <c r="C131" s="30" t="s">
        <v>1</v>
      </c>
      <c r="D131" s="30">
        <v>8</v>
      </c>
      <c r="E131" s="30"/>
      <c r="F131" s="62"/>
      <c r="H131" s="17">
        <f t="shared" si="5"/>
        <v>0</v>
      </c>
      <c r="I131" s="93">
        <f t="shared" si="6"/>
        <v>0</v>
      </c>
    </row>
    <row r="132" spans="1:9" s="6" customFormat="1" ht="31.5" x14ac:dyDescent="0.25">
      <c r="A132" s="61">
        <f t="shared" si="8"/>
        <v>33</v>
      </c>
      <c r="B132" s="29" t="s">
        <v>404</v>
      </c>
      <c r="C132" s="30" t="s">
        <v>1</v>
      </c>
      <c r="D132" s="30">
        <v>4</v>
      </c>
      <c r="E132" s="30"/>
      <c r="F132" s="62"/>
      <c r="H132" s="17"/>
      <c r="I132" s="93"/>
    </row>
    <row r="133" spans="1:9" s="6" customFormat="1" ht="31.5" x14ac:dyDescent="0.25">
      <c r="A133" s="61">
        <f t="shared" si="8"/>
        <v>34</v>
      </c>
      <c r="B133" s="29" t="s">
        <v>405</v>
      </c>
      <c r="C133" s="30" t="s">
        <v>1</v>
      </c>
      <c r="D133" s="30">
        <v>3</v>
      </c>
      <c r="E133" s="30"/>
      <c r="F133" s="62"/>
      <c r="H133" s="17"/>
      <c r="I133" s="93"/>
    </row>
    <row r="134" spans="1:9" s="6" customFormat="1" ht="63" x14ac:dyDescent="0.25">
      <c r="A134" s="61">
        <f t="shared" si="8"/>
        <v>35</v>
      </c>
      <c r="B134" s="29" t="s">
        <v>406</v>
      </c>
      <c r="C134" s="30" t="s">
        <v>138</v>
      </c>
      <c r="D134" s="30">
        <v>1</v>
      </c>
      <c r="E134" s="30"/>
      <c r="F134" s="62"/>
      <c r="H134" s="17">
        <f t="shared" si="5"/>
        <v>0</v>
      </c>
      <c r="I134" s="93">
        <f t="shared" si="6"/>
        <v>0</v>
      </c>
    </row>
    <row r="135" spans="1:9" s="6" customFormat="1" ht="47.25" x14ac:dyDescent="0.25">
      <c r="A135" s="61">
        <f t="shared" si="8"/>
        <v>36</v>
      </c>
      <c r="B135" s="29" t="s">
        <v>407</v>
      </c>
      <c r="C135" s="30" t="s">
        <v>1</v>
      </c>
      <c r="D135" s="30">
        <v>8</v>
      </c>
      <c r="E135" s="30"/>
      <c r="F135" s="62"/>
      <c r="H135" s="17">
        <f t="shared" si="5"/>
        <v>0</v>
      </c>
      <c r="I135" s="93">
        <f t="shared" si="6"/>
        <v>0</v>
      </c>
    </row>
    <row r="136" spans="1:9" s="6" customFormat="1" ht="39" customHeight="1" x14ac:dyDescent="0.25">
      <c r="A136" s="61">
        <f t="shared" si="8"/>
        <v>37</v>
      </c>
      <c r="B136" s="29" t="s">
        <v>408</v>
      </c>
      <c r="C136" s="30" t="s">
        <v>1</v>
      </c>
      <c r="D136" s="30">
        <v>1</v>
      </c>
      <c r="E136" s="30"/>
      <c r="F136" s="62"/>
      <c r="H136" s="17">
        <f t="shared" si="5"/>
        <v>0</v>
      </c>
      <c r="I136" s="93">
        <f t="shared" si="6"/>
        <v>0</v>
      </c>
    </row>
    <row r="137" spans="1:9" s="6" customFormat="1" x14ac:dyDescent="0.25">
      <c r="A137" s="61">
        <f t="shared" si="8"/>
        <v>38</v>
      </c>
      <c r="B137" s="29" t="s">
        <v>134</v>
      </c>
      <c r="C137" s="30" t="s">
        <v>50</v>
      </c>
      <c r="D137" s="30">
        <v>1.53</v>
      </c>
      <c r="E137" s="30"/>
      <c r="F137" s="62"/>
      <c r="H137" s="17">
        <f>F137*1.1</f>
        <v>0</v>
      </c>
      <c r="I137" s="93">
        <f>H137*1.2</f>
        <v>0</v>
      </c>
    </row>
    <row r="138" spans="1:9" s="6" customFormat="1" ht="31.5" x14ac:dyDescent="0.25">
      <c r="A138" s="54" t="s">
        <v>112</v>
      </c>
      <c r="B138" s="95" t="s">
        <v>409</v>
      </c>
      <c r="C138" s="30"/>
      <c r="D138" s="30"/>
      <c r="E138" s="30"/>
      <c r="F138" s="63"/>
      <c r="H138" s="17">
        <f t="shared" si="5"/>
        <v>0</v>
      </c>
      <c r="I138" s="93">
        <f t="shared" si="6"/>
        <v>0</v>
      </c>
    </row>
    <row r="139" spans="1:9" s="6" customFormat="1" x14ac:dyDescent="0.25">
      <c r="A139" s="61">
        <v>1</v>
      </c>
      <c r="B139" s="29" t="s">
        <v>410</v>
      </c>
      <c r="C139" s="30" t="s">
        <v>25</v>
      </c>
      <c r="D139" s="30">
        <v>56</v>
      </c>
      <c r="E139" s="30"/>
      <c r="F139" s="62"/>
      <c r="H139" s="17">
        <f t="shared" si="5"/>
        <v>0</v>
      </c>
      <c r="I139" s="93">
        <f t="shared" si="6"/>
        <v>0</v>
      </c>
    </row>
    <row r="140" spans="1:9" s="6" customFormat="1" x14ac:dyDescent="0.25">
      <c r="A140" s="61">
        <v>2</v>
      </c>
      <c r="B140" s="29" t="s">
        <v>411</v>
      </c>
      <c r="C140" s="30" t="s">
        <v>50</v>
      </c>
      <c r="D140" s="30">
        <v>56</v>
      </c>
      <c r="E140" s="30"/>
      <c r="F140" s="62"/>
      <c r="H140" s="17">
        <f t="shared" si="5"/>
        <v>0</v>
      </c>
      <c r="I140" s="93">
        <f t="shared" si="6"/>
        <v>0</v>
      </c>
    </row>
    <row r="141" spans="1:9" s="56" customFormat="1" ht="31.5" x14ac:dyDescent="0.25">
      <c r="A141" s="54" t="s">
        <v>113</v>
      </c>
      <c r="B141" s="88" t="s">
        <v>412</v>
      </c>
      <c r="C141" s="46"/>
      <c r="D141" s="46"/>
      <c r="E141" s="77"/>
      <c r="F141" s="63"/>
      <c r="H141" s="17">
        <f t="shared" si="5"/>
        <v>0</v>
      </c>
      <c r="I141" s="93">
        <f t="shared" si="6"/>
        <v>0</v>
      </c>
    </row>
    <row r="142" spans="1:9" s="56" customFormat="1" x14ac:dyDescent="0.25">
      <c r="A142" s="94" t="s">
        <v>381</v>
      </c>
      <c r="B142" s="16" t="s">
        <v>184</v>
      </c>
      <c r="C142" s="94"/>
      <c r="D142" s="94"/>
      <c r="E142" s="94"/>
      <c r="F142" s="63"/>
      <c r="H142" s="17"/>
      <c r="I142" s="93"/>
    </row>
    <row r="143" spans="1:9" s="6" customFormat="1" x14ac:dyDescent="0.25">
      <c r="A143" s="61">
        <v>1</v>
      </c>
      <c r="B143" s="29" t="s">
        <v>144</v>
      </c>
      <c r="C143" s="30" t="s">
        <v>25</v>
      </c>
      <c r="D143" s="30">
        <v>100</v>
      </c>
      <c r="E143" s="30"/>
      <c r="F143" s="62"/>
    </row>
    <row r="144" spans="1:9" s="6" customFormat="1" x14ac:dyDescent="0.25">
      <c r="A144" s="61">
        <v>2</v>
      </c>
      <c r="B144" s="29" t="s">
        <v>413</v>
      </c>
      <c r="C144" s="30" t="s">
        <v>25</v>
      </c>
      <c r="D144" s="23">
        <v>9</v>
      </c>
      <c r="E144" s="30"/>
      <c r="F144" s="62"/>
    </row>
    <row r="145" spans="1:9" s="6" customFormat="1" x14ac:dyDescent="0.25">
      <c r="A145" s="61">
        <v>3</v>
      </c>
      <c r="B145" s="29" t="s">
        <v>125</v>
      </c>
      <c r="C145" s="30" t="s">
        <v>25</v>
      </c>
      <c r="D145" s="30">
        <v>45</v>
      </c>
      <c r="E145" s="30"/>
      <c r="F145" s="62"/>
    </row>
    <row r="146" spans="1:9" s="6" customFormat="1" x14ac:dyDescent="0.25">
      <c r="A146" s="61">
        <v>4</v>
      </c>
      <c r="B146" s="29" t="s">
        <v>139</v>
      </c>
      <c r="C146" s="30" t="s">
        <v>25</v>
      </c>
      <c r="D146" s="30">
        <v>52</v>
      </c>
      <c r="E146" s="30"/>
      <c r="F146" s="62"/>
    </row>
    <row r="147" spans="1:9" s="6" customFormat="1" x14ac:dyDescent="0.25">
      <c r="A147" s="61">
        <v>5</v>
      </c>
      <c r="B147" s="29" t="s">
        <v>414</v>
      </c>
      <c r="C147" s="30" t="s">
        <v>1</v>
      </c>
      <c r="D147" s="30">
        <v>7</v>
      </c>
      <c r="E147" s="30"/>
      <c r="F147" s="62"/>
    </row>
    <row r="148" spans="1:9" s="6" customFormat="1" x14ac:dyDescent="0.25">
      <c r="A148" s="61">
        <v>6</v>
      </c>
      <c r="B148" s="29" t="s">
        <v>415</v>
      </c>
      <c r="C148" s="30" t="s">
        <v>1</v>
      </c>
      <c r="D148" s="30">
        <v>6</v>
      </c>
      <c r="E148" s="30"/>
      <c r="F148" s="62"/>
    </row>
    <row r="149" spans="1:9" s="6" customFormat="1" x14ac:dyDescent="0.25">
      <c r="A149" s="61">
        <v>7</v>
      </c>
      <c r="B149" s="29" t="s">
        <v>416</v>
      </c>
      <c r="C149" s="30" t="s">
        <v>25</v>
      </c>
      <c r="D149" s="30">
        <v>26</v>
      </c>
      <c r="E149" s="30"/>
      <c r="F149" s="62"/>
    </row>
    <row r="150" spans="1:9" s="6" customFormat="1" x14ac:dyDescent="0.25">
      <c r="A150" s="61">
        <v>8</v>
      </c>
      <c r="B150" s="29" t="s">
        <v>417</v>
      </c>
      <c r="C150" s="30" t="s">
        <v>1</v>
      </c>
      <c r="D150" s="30">
        <v>1</v>
      </c>
      <c r="E150" s="30"/>
      <c r="F150" s="62"/>
    </row>
    <row r="151" spans="1:9" s="6" customFormat="1" ht="31.5" x14ac:dyDescent="0.25">
      <c r="A151" s="61">
        <v>9</v>
      </c>
      <c r="B151" s="29" t="s">
        <v>418</v>
      </c>
      <c r="C151" s="30" t="s">
        <v>1</v>
      </c>
      <c r="D151" s="30">
        <v>1</v>
      </c>
      <c r="E151" s="30"/>
      <c r="F151" s="62"/>
    </row>
    <row r="152" spans="1:9" s="56" customFormat="1" x14ac:dyDescent="0.25">
      <c r="A152" s="54" t="s">
        <v>185</v>
      </c>
      <c r="B152" s="16" t="s">
        <v>251</v>
      </c>
      <c r="C152" s="94"/>
      <c r="D152" s="94"/>
      <c r="E152" s="94"/>
      <c r="F152" s="63"/>
      <c r="H152" s="17"/>
      <c r="I152" s="93"/>
    </row>
    <row r="153" spans="1:9" s="6" customFormat="1" ht="78.75" x14ac:dyDescent="0.25">
      <c r="A153" s="61">
        <f>A151+1</f>
        <v>10</v>
      </c>
      <c r="B153" s="71" t="s">
        <v>419</v>
      </c>
      <c r="C153" s="30" t="s">
        <v>25</v>
      </c>
      <c r="D153" s="23">
        <v>11.8</v>
      </c>
      <c r="E153" s="61"/>
      <c r="F153" s="62"/>
      <c r="H153" s="17">
        <f>F112*1.1</f>
        <v>0</v>
      </c>
      <c r="I153" s="93">
        <f>H153*1.2</f>
        <v>0</v>
      </c>
    </row>
    <row r="154" spans="1:9" s="6" customFormat="1" ht="47.25" x14ac:dyDescent="0.25">
      <c r="A154" s="61">
        <f>A153+1</f>
        <v>11</v>
      </c>
      <c r="B154" s="29" t="s">
        <v>420</v>
      </c>
      <c r="C154" s="30" t="s">
        <v>25</v>
      </c>
      <c r="D154" s="30">
        <v>14.86</v>
      </c>
      <c r="E154" s="30"/>
      <c r="F154" s="62"/>
      <c r="H154" s="17">
        <f t="shared" ref="H154" si="9">F154*1.1</f>
        <v>0</v>
      </c>
      <c r="I154" s="93">
        <f t="shared" ref="I154" si="10">H154*1.2</f>
        <v>0</v>
      </c>
    </row>
    <row r="155" spans="1:9" s="6" customFormat="1" ht="78.75" x14ac:dyDescent="0.25">
      <c r="A155" s="61">
        <f t="shared" ref="A155:A175" si="11">A154+1</f>
        <v>12</v>
      </c>
      <c r="B155" s="29" t="s">
        <v>421</v>
      </c>
      <c r="C155" s="30" t="s">
        <v>25</v>
      </c>
      <c r="D155" s="30">
        <v>10</v>
      </c>
      <c r="E155" s="30"/>
      <c r="F155" s="62"/>
    </row>
    <row r="156" spans="1:9" s="6" customFormat="1" ht="63" x14ac:dyDescent="0.25">
      <c r="A156" s="61">
        <f t="shared" si="11"/>
        <v>13</v>
      </c>
      <c r="B156" s="29" t="s">
        <v>385</v>
      </c>
      <c r="C156" s="30" t="s">
        <v>1</v>
      </c>
      <c r="D156" s="30">
        <v>3</v>
      </c>
      <c r="E156" s="30"/>
      <c r="F156" s="62"/>
    </row>
    <row r="157" spans="1:9" s="6" customFormat="1" ht="63" x14ac:dyDescent="0.25">
      <c r="A157" s="61">
        <f t="shared" si="11"/>
        <v>14</v>
      </c>
      <c r="B157" s="29" t="s">
        <v>422</v>
      </c>
      <c r="C157" s="30" t="s">
        <v>1</v>
      </c>
      <c r="D157" s="30">
        <v>2</v>
      </c>
      <c r="E157" s="30"/>
      <c r="F157" s="62"/>
    </row>
    <row r="158" spans="1:9" s="6" customFormat="1" ht="63" x14ac:dyDescent="0.25">
      <c r="A158" s="61">
        <f t="shared" si="11"/>
        <v>15</v>
      </c>
      <c r="B158" s="29" t="s">
        <v>423</v>
      </c>
      <c r="C158" s="30" t="s">
        <v>1</v>
      </c>
      <c r="D158" s="30">
        <v>1</v>
      </c>
      <c r="E158" s="30"/>
      <c r="F158" s="62"/>
    </row>
    <row r="159" spans="1:9" s="6" customFormat="1" ht="31.5" x14ac:dyDescent="0.25">
      <c r="A159" s="61">
        <f t="shared" si="11"/>
        <v>16</v>
      </c>
      <c r="B159" s="20" t="s">
        <v>394</v>
      </c>
      <c r="C159" s="30" t="s">
        <v>25</v>
      </c>
      <c r="D159" s="30">
        <v>60</v>
      </c>
      <c r="E159" s="30"/>
      <c r="F159" s="62"/>
    </row>
    <row r="160" spans="1:9" s="6" customFormat="1" x14ac:dyDescent="0.25">
      <c r="A160" s="61">
        <f t="shared" si="11"/>
        <v>17</v>
      </c>
      <c r="B160" s="29" t="s">
        <v>140</v>
      </c>
      <c r="C160" s="30" t="s">
        <v>25</v>
      </c>
      <c r="D160" s="30">
        <v>24</v>
      </c>
      <c r="E160" s="30"/>
      <c r="F160" s="62"/>
    </row>
    <row r="161" spans="1:9" s="6" customFormat="1" ht="63" x14ac:dyDescent="0.25">
      <c r="A161" s="61">
        <f t="shared" si="11"/>
        <v>18</v>
      </c>
      <c r="B161" s="20" t="s">
        <v>388</v>
      </c>
      <c r="C161" s="30" t="s">
        <v>3</v>
      </c>
      <c r="D161" s="30">
        <v>120</v>
      </c>
      <c r="E161" s="30"/>
      <c r="F161" s="62"/>
    </row>
    <row r="162" spans="1:9" s="6" customFormat="1" ht="31.5" x14ac:dyDescent="0.25">
      <c r="A162" s="61">
        <f t="shared" si="11"/>
        <v>19</v>
      </c>
      <c r="B162" s="20" t="s">
        <v>424</v>
      </c>
      <c r="C162" s="30" t="s">
        <v>25</v>
      </c>
      <c r="D162" s="30">
        <v>85</v>
      </c>
      <c r="E162" s="30"/>
      <c r="F162" s="62"/>
    </row>
    <row r="163" spans="1:9" s="6" customFormat="1" x14ac:dyDescent="0.25">
      <c r="A163" s="61">
        <f t="shared" si="11"/>
        <v>20</v>
      </c>
      <c r="B163" s="29" t="s">
        <v>141</v>
      </c>
      <c r="C163" s="30" t="s">
        <v>25</v>
      </c>
      <c r="D163" s="30">
        <v>85</v>
      </c>
      <c r="E163" s="30"/>
      <c r="F163" s="62"/>
    </row>
    <row r="164" spans="1:9" s="6" customFormat="1" ht="31.5" x14ac:dyDescent="0.25">
      <c r="A164" s="61">
        <f t="shared" si="11"/>
        <v>21</v>
      </c>
      <c r="B164" s="29" t="s">
        <v>425</v>
      </c>
      <c r="C164" s="30" t="s">
        <v>25</v>
      </c>
      <c r="D164" s="30">
        <v>30</v>
      </c>
      <c r="E164" s="30"/>
      <c r="F164" s="62"/>
    </row>
    <row r="165" spans="1:9" s="6" customFormat="1" x14ac:dyDescent="0.25">
      <c r="A165" s="61">
        <f t="shared" si="11"/>
        <v>22</v>
      </c>
      <c r="B165" s="29" t="s">
        <v>426</v>
      </c>
      <c r="C165" s="30" t="s">
        <v>25</v>
      </c>
      <c r="D165" s="30">
        <v>553</v>
      </c>
      <c r="E165" s="30"/>
      <c r="F165" s="62"/>
    </row>
    <row r="166" spans="1:9" s="6" customFormat="1" ht="31.5" x14ac:dyDescent="0.25">
      <c r="A166" s="61">
        <f t="shared" si="11"/>
        <v>23</v>
      </c>
      <c r="B166" s="29" t="s">
        <v>427</v>
      </c>
      <c r="C166" s="30" t="s">
        <v>3</v>
      </c>
      <c r="D166" s="30">
        <v>120</v>
      </c>
      <c r="E166" s="30"/>
      <c r="F166" s="62"/>
    </row>
    <row r="167" spans="1:9" s="6" customFormat="1" ht="31.5" x14ac:dyDescent="0.25">
      <c r="A167" s="61">
        <f t="shared" si="11"/>
        <v>24</v>
      </c>
      <c r="B167" s="29" t="s">
        <v>428</v>
      </c>
      <c r="C167" s="30" t="s">
        <v>25</v>
      </c>
      <c r="D167" s="30">
        <v>46</v>
      </c>
      <c r="E167" s="30"/>
      <c r="F167" s="62"/>
    </row>
    <row r="168" spans="1:9" s="6" customFormat="1" ht="47.25" x14ac:dyDescent="0.25">
      <c r="A168" s="61">
        <f t="shared" si="11"/>
        <v>25</v>
      </c>
      <c r="B168" s="29" t="s">
        <v>429</v>
      </c>
      <c r="C168" s="30" t="s">
        <v>25</v>
      </c>
      <c r="D168" s="30">
        <v>46</v>
      </c>
      <c r="E168" s="30"/>
      <c r="F168" s="62"/>
    </row>
    <row r="169" spans="1:9" s="6" customFormat="1" ht="47.25" x14ac:dyDescent="0.25">
      <c r="A169" s="61">
        <f t="shared" si="11"/>
        <v>26</v>
      </c>
      <c r="B169" s="29" t="s">
        <v>430</v>
      </c>
      <c r="C169" s="30" t="s">
        <v>25</v>
      </c>
      <c r="D169" s="30">
        <v>13</v>
      </c>
      <c r="E169" s="30"/>
      <c r="F169" s="62"/>
    </row>
    <row r="170" spans="1:9" s="6" customFormat="1" x14ac:dyDescent="0.25">
      <c r="A170" s="61">
        <f t="shared" si="11"/>
        <v>27</v>
      </c>
      <c r="B170" s="29" t="s">
        <v>431</v>
      </c>
      <c r="C170" s="30" t="s">
        <v>25</v>
      </c>
      <c r="D170" s="30">
        <v>46</v>
      </c>
      <c r="E170" s="30"/>
      <c r="F170" s="62"/>
    </row>
    <row r="171" spans="1:9" s="6" customFormat="1" ht="47.25" x14ac:dyDescent="0.25">
      <c r="A171" s="61">
        <f t="shared" si="11"/>
        <v>28</v>
      </c>
      <c r="B171" s="29" t="s">
        <v>432</v>
      </c>
      <c r="C171" s="30" t="s">
        <v>25</v>
      </c>
      <c r="D171" s="30">
        <v>59</v>
      </c>
      <c r="E171" s="30"/>
      <c r="F171" s="62"/>
    </row>
    <row r="172" spans="1:9" s="6" customFormat="1" ht="31.5" x14ac:dyDescent="0.25">
      <c r="A172" s="61">
        <f t="shared" si="11"/>
        <v>29</v>
      </c>
      <c r="B172" s="29" t="s">
        <v>433</v>
      </c>
      <c r="C172" s="30" t="s">
        <v>3</v>
      </c>
      <c r="D172" s="30">
        <v>57</v>
      </c>
      <c r="E172" s="30"/>
      <c r="F172" s="62"/>
    </row>
    <row r="173" spans="1:9" s="6" customFormat="1" x14ac:dyDescent="0.25">
      <c r="A173" s="61">
        <f t="shared" si="11"/>
        <v>30</v>
      </c>
      <c r="B173" s="29" t="s">
        <v>142</v>
      </c>
      <c r="C173" s="30" t="s">
        <v>1</v>
      </c>
      <c r="D173" s="30">
        <v>4</v>
      </c>
      <c r="E173" s="30"/>
      <c r="F173" s="62"/>
    </row>
    <row r="174" spans="1:9" s="6" customFormat="1" ht="31.5" x14ac:dyDescent="0.25">
      <c r="A174" s="61">
        <f t="shared" si="11"/>
        <v>31</v>
      </c>
      <c r="B174" s="29" t="s">
        <v>434</v>
      </c>
      <c r="C174" s="30" t="s">
        <v>25</v>
      </c>
      <c r="D174" s="30">
        <v>43</v>
      </c>
      <c r="E174" s="30"/>
      <c r="F174" s="62"/>
    </row>
    <row r="175" spans="1:9" s="6" customFormat="1" x14ac:dyDescent="0.25">
      <c r="A175" s="61">
        <f t="shared" si="11"/>
        <v>32</v>
      </c>
      <c r="B175" s="29" t="s">
        <v>435</v>
      </c>
      <c r="C175" s="30" t="s">
        <v>25</v>
      </c>
      <c r="D175" s="30">
        <v>24</v>
      </c>
      <c r="E175" s="30"/>
      <c r="F175" s="62"/>
    </row>
    <row r="176" spans="1:9" s="56" customFormat="1" x14ac:dyDescent="0.25">
      <c r="A176" s="54" t="s">
        <v>395</v>
      </c>
      <c r="B176" s="16" t="s">
        <v>396</v>
      </c>
      <c r="C176" s="94"/>
      <c r="D176" s="94"/>
      <c r="E176" s="94"/>
      <c r="F176" s="63"/>
      <c r="H176" s="17"/>
      <c r="I176" s="93"/>
    </row>
    <row r="177" spans="1:10" s="6" customFormat="1" x14ac:dyDescent="0.25">
      <c r="A177" s="61">
        <f>A175+1</f>
        <v>33</v>
      </c>
      <c r="B177" s="29" t="s">
        <v>126</v>
      </c>
      <c r="C177" s="30" t="s">
        <v>1</v>
      </c>
      <c r="D177" s="30">
        <v>4</v>
      </c>
      <c r="E177" s="30"/>
      <c r="F177" s="62"/>
    </row>
    <row r="178" spans="1:10" s="6" customFormat="1" ht="54" customHeight="1" x14ac:dyDescent="0.25">
      <c r="A178" s="61">
        <f>A177+1</f>
        <v>34</v>
      </c>
      <c r="B178" s="20" t="s">
        <v>436</v>
      </c>
      <c r="C178" s="23" t="s">
        <v>1</v>
      </c>
      <c r="D178" s="30">
        <v>4</v>
      </c>
      <c r="E178" s="30"/>
      <c r="F178" s="67"/>
      <c r="H178" s="11"/>
      <c r="I178" s="11"/>
    </row>
    <row r="179" spans="1:10" s="6" customFormat="1" ht="65.25" customHeight="1" x14ac:dyDescent="0.25">
      <c r="A179" s="61">
        <f>A178+1</f>
        <v>35</v>
      </c>
      <c r="B179" s="29" t="s">
        <v>437</v>
      </c>
      <c r="C179" s="30" t="s">
        <v>1</v>
      </c>
      <c r="D179" s="30">
        <v>1</v>
      </c>
      <c r="E179" s="30"/>
      <c r="F179" s="62"/>
      <c r="H179" s="17"/>
      <c r="I179" s="93"/>
    </row>
    <row r="180" spans="1:10" s="56" customFormat="1" x14ac:dyDescent="0.25">
      <c r="A180" s="54" t="s">
        <v>398</v>
      </c>
      <c r="B180" s="16" t="s">
        <v>399</v>
      </c>
      <c r="C180" s="94"/>
      <c r="D180" s="94"/>
      <c r="E180" s="94"/>
      <c r="F180" s="63"/>
      <c r="H180" s="17"/>
      <c r="I180" s="93"/>
    </row>
    <row r="181" spans="1:10" s="6" customFormat="1" ht="47.25" x14ac:dyDescent="0.25">
      <c r="A181" s="61">
        <f>A179+1</f>
        <v>36</v>
      </c>
      <c r="B181" s="29" t="s">
        <v>400</v>
      </c>
      <c r="C181" s="30" t="s">
        <v>34</v>
      </c>
      <c r="D181" s="30">
        <v>10</v>
      </c>
      <c r="E181" s="30"/>
      <c r="F181" s="62"/>
      <c r="H181" s="17">
        <f>F181*1.1</f>
        <v>0</v>
      </c>
      <c r="I181" s="93">
        <f>H181*1.2</f>
        <v>0</v>
      </c>
    </row>
    <row r="182" spans="1:10" s="6" customFormat="1" ht="63" x14ac:dyDescent="0.25">
      <c r="A182" s="61">
        <f>A181+1</f>
        <v>37</v>
      </c>
      <c r="B182" s="71" t="s">
        <v>401</v>
      </c>
      <c r="C182" s="30" t="s">
        <v>34</v>
      </c>
      <c r="D182" s="30">
        <v>10</v>
      </c>
      <c r="E182" s="30"/>
      <c r="F182" s="62"/>
      <c r="H182" s="17">
        <f>F182*1.1</f>
        <v>0</v>
      </c>
      <c r="I182" s="93">
        <f>H182*1.2</f>
        <v>0</v>
      </c>
      <c r="J182" s="71"/>
    </row>
    <row r="183" spans="1:10" s="6" customFormat="1" ht="47.25" x14ac:dyDescent="0.25">
      <c r="A183" s="61">
        <f t="shared" ref="A183:A184" si="12">A182+1</f>
        <v>38</v>
      </c>
      <c r="B183" s="29" t="s">
        <v>360</v>
      </c>
      <c r="C183" s="30" t="s">
        <v>1</v>
      </c>
      <c r="D183" s="30">
        <v>2</v>
      </c>
      <c r="E183" s="30"/>
      <c r="F183" s="62"/>
      <c r="H183" s="17">
        <f t="shared" ref="H183:H187" si="13">F183*1.1</f>
        <v>0</v>
      </c>
      <c r="I183" s="93">
        <f t="shared" ref="I183:I187" si="14">H183*1.2</f>
        <v>0</v>
      </c>
    </row>
    <row r="184" spans="1:10" s="6" customFormat="1" ht="47.25" x14ac:dyDescent="0.25">
      <c r="A184" s="61">
        <f t="shared" si="12"/>
        <v>39</v>
      </c>
      <c r="B184" s="29" t="s">
        <v>361</v>
      </c>
      <c r="C184" s="30" t="s">
        <v>1</v>
      </c>
      <c r="D184" s="30">
        <v>2</v>
      </c>
      <c r="E184" s="30"/>
      <c r="F184" s="62"/>
      <c r="H184" s="17">
        <f t="shared" si="13"/>
        <v>0</v>
      </c>
      <c r="I184" s="93">
        <f t="shared" si="14"/>
        <v>0</v>
      </c>
    </row>
    <row r="185" spans="1:10" s="56" customFormat="1" x14ac:dyDescent="0.25">
      <c r="A185" s="54" t="s">
        <v>402</v>
      </c>
      <c r="B185" s="16" t="s">
        <v>135</v>
      </c>
      <c r="C185" s="94"/>
      <c r="D185" s="94"/>
      <c r="E185" s="94"/>
      <c r="F185" s="63"/>
      <c r="H185" s="17">
        <f t="shared" si="13"/>
        <v>0</v>
      </c>
      <c r="I185" s="93">
        <f t="shared" si="14"/>
        <v>0</v>
      </c>
    </row>
    <row r="186" spans="1:10" s="6" customFormat="1" x14ac:dyDescent="0.25">
      <c r="A186" s="61">
        <f>A184+1</f>
        <v>40</v>
      </c>
      <c r="B186" s="29" t="s">
        <v>438</v>
      </c>
      <c r="C186" s="30" t="s">
        <v>34</v>
      </c>
      <c r="D186" s="30">
        <v>144</v>
      </c>
      <c r="E186" s="30"/>
      <c r="F186" s="62"/>
      <c r="H186" s="17"/>
      <c r="I186" s="93"/>
    </row>
    <row r="187" spans="1:10" s="6" customFormat="1" ht="31.5" x14ac:dyDescent="0.25">
      <c r="A187" s="61">
        <f>A186+1</f>
        <v>41</v>
      </c>
      <c r="B187" s="29" t="s">
        <v>439</v>
      </c>
      <c r="C187" s="30" t="s">
        <v>1</v>
      </c>
      <c r="D187" s="30">
        <v>20</v>
      </c>
      <c r="E187" s="30"/>
      <c r="F187" s="62"/>
      <c r="H187" s="17">
        <f t="shared" si="13"/>
        <v>0</v>
      </c>
      <c r="I187" s="93">
        <f t="shared" si="14"/>
        <v>0</v>
      </c>
    </row>
    <row r="188" spans="1:10" s="6" customFormat="1" ht="31.5" x14ac:dyDescent="0.25">
      <c r="A188" s="61">
        <v>42</v>
      </c>
      <c r="B188" s="29" t="s">
        <v>404</v>
      </c>
      <c r="C188" s="30" t="s">
        <v>1</v>
      </c>
      <c r="D188" s="30">
        <v>4</v>
      </c>
      <c r="E188" s="30"/>
      <c r="F188" s="62"/>
      <c r="H188" s="17"/>
      <c r="I188" s="93"/>
    </row>
    <row r="189" spans="1:10" s="6" customFormat="1" ht="31.5" x14ac:dyDescent="0.25">
      <c r="A189" s="61">
        <v>43</v>
      </c>
      <c r="B189" s="29" t="s">
        <v>405</v>
      </c>
      <c r="C189" s="30" t="s">
        <v>1</v>
      </c>
      <c r="D189" s="30">
        <v>3</v>
      </c>
      <c r="E189" s="30"/>
      <c r="F189" s="62"/>
      <c r="H189" s="17"/>
      <c r="I189" s="93"/>
    </row>
    <row r="190" spans="1:10" s="6" customFormat="1" ht="63" x14ac:dyDescent="0.25">
      <c r="A190" s="61">
        <v>44</v>
      </c>
      <c r="B190" s="29" t="s">
        <v>406</v>
      </c>
      <c r="C190" s="30" t="s">
        <v>138</v>
      </c>
      <c r="D190" s="30">
        <v>1</v>
      </c>
      <c r="E190" s="30"/>
      <c r="F190" s="62"/>
      <c r="H190" s="17">
        <f t="shared" ref="H190:H192" si="15">F190*1.1</f>
        <v>0</v>
      </c>
      <c r="I190" s="93">
        <f t="shared" ref="I190:I192" si="16">H190*1.2</f>
        <v>0</v>
      </c>
    </row>
    <row r="191" spans="1:10" s="6" customFormat="1" ht="47.25" x14ac:dyDescent="0.25">
      <c r="A191" s="61">
        <v>45</v>
      </c>
      <c r="B191" s="29" t="s">
        <v>407</v>
      </c>
      <c r="C191" s="30" t="s">
        <v>1</v>
      </c>
      <c r="D191" s="30">
        <v>20</v>
      </c>
      <c r="E191" s="30"/>
      <c r="F191" s="62"/>
      <c r="H191" s="17">
        <f t="shared" si="15"/>
        <v>0</v>
      </c>
      <c r="I191" s="93">
        <f t="shared" si="16"/>
        <v>0</v>
      </c>
    </row>
    <row r="192" spans="1:10" s="6" customFormat="1" ht="47.25" x14ac:dyDescent="0.25">
      <c r="A192" s="61">
        <v>46</v>
      </c>
      <c r="B192" s="29" t="s">
        <v>408</v>
      </c>
      <c r="C192" s="30" t="s">
        <v>1</v>
      </c>
      <c r="D192" s="30">
        <v>1</v>
      </c>
      <c r="E192" s="30"/>
      <c r="F192" s="62"/>
      <c r="H192" s="17">
        <f t="shared" si="15"/>
        <v>0</v>
      </c>
      <c r="I192" s="93">
        <f t="shared" si="16"/>
        <v>0</v>
      </c>
    </row>
    <row r="193" spans="1:9" s="6" customFormat="1" ht="31.5" x14ac:dyDescent="0.25">
      <c r="A193" s="61">
        <v>47</v>
      </c>
      <c r="B193" s="29" t="s">
        <v>440</v>
      </c>
      <c r="C193" s="30" t="s">
        <v>1</v>
      </c>
      <c r="D193" s="30">
        <v>2</v>
      </c>
      <c r="E193" s="30"/>
      <c r="F193" s="62"/>
      <c r="H193" s="17"/>
      <c r="I193" s="93"/>
    </row>
    <row r="194" spans="1:9" s="6" customFormat="1" ht="63" x14ac:dyDescent="0.25">
      <c r="A194" s="61">
        <v>48</v>
      </c>
      <c r="B194" s="29" t="s">
        <v>441</v>
      </c>
      <c r="C194" s="30" t="s">
        <v>1</v>
      </c>
      <c r="D194" s="30">
        <v>1</v>
      </c>
      <c r="E194" s="30"/>
      <c r="F194" s="62"/>
      <c r="H194" s="17"/>
      <c r="I194" s="93"/>
    </row>
    <row r="195" spans="1:9" s="6" customFormat="1" x14ac:dyDescent="0.25">
      <c r="A195" s="61">
        <v>49</v>
      </c>
      <c r="B195" s="29" t="s">
        <v>134</v>
      </c>
      <c r="C195" s="30" t="s">
        <v>50</v>
      </c>
      <c r="D195" s="30">
        <v>18.5</v>
      </c>
      <c r="E195" s="30"/>
      <c r="F195" s="62"/>
      <c r="H195" s="17">
        <f>F195*1.1</f>
        <v>0</v>
      </c>
      <c r="I195" s="93">
        <f>H195*1.2</f>
        <v>0</v>
      </c>
    </row>
    <row r="196" spans="1:9" s="38" customFormat="1" ht="40.5" customHeight="1" x14ac:dyDescent="0.3">
      <c r="A196" s="57" t="s">
        <v>236</v>
      </c>
      <c r="B196" s="144" t="s">
        <v>238</v>
      </c>
      <c r="C196" s="144"/>
      <c r="D196" s="144"/>
      <c r="E196" s="97"/>
      <c r="F196" s="58"/>
      <c r="H196" s="17">
        <f>F196*1.1</f>
        <v>0</v>
      </c>
      <c r="I196" s="17">
        <f>H196*1.2</f>
        <v>0</v>
      </c>
    </row>
    <row r="197" spans="1:9" s="38" customFormat="1" ht="20.25" x14ac:dyDescent="0.3">
      <c r="A197" s="54" t="s">
        <v>111</v>
      </c>
      <c r="B197" s="60" t="s">
        <v>337</v>
      </c>
      <c r="C197" s="46"/>
      <c r="D197" s="46"/>
      <c r="E197" s="98"/>
      <c r="F197" s="99"/>
      <c r="H197" s="17">
        <f>F197*1.1</f>
        <v>0</v>
      </c>
      <c r="I197" s="17">
        <f>H197*1.2</f>
        <v>0</v>
      </c>
    </row>
    <row r="198" spans="1:9" s="44" customFormat="1" x14ac:dyDescent="0.25">
      <c r="A198" s="86"/>
      <c r="B198" s="43" t="s">
        <v>184</v>
      </c>
      <c r="C198" s="23"/>
      <c r="D198" s="23"/>
      <c r="E198" s="100"/>
      <c r="F198" s="101"/>
    </row>
    <row r="199" spans="1:9" s="103" customFormat="1" x14ac:dyDescent="0.25">
      <c r="A199" s="86">
        <v>1</v>
      </c>
      <c r="B199" s="96" t="s">
        <v>191</v>
      </c>
      <c r="C199" s="42" t="s">
        <v>27</v>
      </c>
      <c r="D199" s="42">
        <v>8</v>
      </c>
      <c r="E199" s="42"/>
      <c r="F199" s="102"/>
    </row>
    <row r="200" spans="1:9" s="103" customFormat="1" x14ac:dyDescent="0.25">
      <c r="A200" s="86">
        <f t="shared" ref="A200:A256" si="17">A199+1</f>
        <v>2</v>
      </c>
      <c r="B200" s="96" t="s">
        <v>192</v>
      </c>
      <c r="C200" s="42" t="s">
        <v>0</v>
      </c>
      <c r="D200" s="42">
        <v>46</v>
      </c>
      <c r="E200" s="42"/>
      <c r="F200" s="102"/>
    </row>
    <row r="201" spans="1:9" s="103" customFormat="1" ht="31.5" x14ac:dyDescent="0.25">
      <c r="A201" s="86">
        <f t="shared" si="17"/>
        <v>3</v>
      </c>
      <c r="B201" s="20" t="s">
        <v>193</v>
      </c>
      <c r="C201" s="23" t="s">
        <v>0</v>
      </c>
      <c r="D201" s="42">
        <v>18</v>
      </c>
      <c r="E201" s="42"/>
      <c r="F201" s="102"/>
    </row>
    <row r="202" spans="1:9" s="103" customFormat="1" ht="21.75" customHeight="1" x14ac:dyDescent="0.25">
      <c r="A202" s="86">
        <f t="shared" si="17"/>
        <v>4</v>
      </c>
      <c r="B202" s="20" t="s">
        <v>194</v>
      </c>
      <c r="C202" s="23" t="s">
        <v>27</v>
      </c>
      <c r="D202" s="42">
        <v>2</v>
      </c>
      <c r="E202" s="42"/>
      <c r="F202" s="102"/>
    </row>
    <row r="203" spans="1:9" s="103" customFormat="1" x14ac:dyDescent="0.25">
      <c r="A203" s="86">
        <f t="shared" si="17"/>
        <v>5</v>
      </c>
      <c r="B203" s="20" t="s">
        <v>195</v>
      </c>
      <c r="C203" s="23" t="s">
        <v>27</v>
      </c>
      <c r="D203" s="42">
        <v>18</v>
      </c>
      <c r="E203" s="42"/>
      <c r="F203" s="102"/>
    </row>
    <row r="204" spans="1:9" s="103" customFormat="1" x14ac:dyDescent="0.25">
      <c r="A204" s="86">
        <f t="shared" si="17"/>
        <v>6</v>
      </c>
      <c r="B204" s="20" t="s">
        <v>196</v>
      </c>
      <c r="C204" s="23" t="s">
        <v>27</v>
      </c>
      <c r="D204" s="42">
        <v>1</v>
      </c>
      <c r="E204" s="42"/>
      <c r="F204" s="102"/>
    </row>
    <row r="205" spans="1:9" s="103" customFormat="1" ht="31.5" x14ac:dyDescent="0.25">
      <c r="A205" s="86">
        <f t="shared" si="17"/>
        <v>7</v>
      </c>
      <c r="B205" s="20" t="s">
        <v>197</v>
      </c>
      <c r="C205" s="23" t="s">
        <v>0</v>
      </c>
      <c r="D205" s="42">
        <v>65.8</v>
      </c>
      <c r="E205" s="42"/>
      <c r="F205" s="102"/>
    </row>
    <row r="206" spans="1:9" s="103" customFormat="1" x14ac:dyDescent="0.25">
      <c r="A206" s="86">
        <f t="shared" si="17"/>
        <v>8</v>
      </c>
      <c r="B206" s="20" t="s">
        <v>198</v>
      </c>
      <c r="C206" s="23" t="s">
        <v>27</v>
      </c>
      <c r="D206" s="42">
        <v>1</v>
      </c>
      <c r="E206" s="42"/>
      <c r="F206" s="102"/>
    </row>
    <row r="207" spans="1:9" s="103" customFormat="1" x14ac:dyDescent="0.25">
      <c r="A207" s="86">
        <f t="shared" si="17"/>
        <v>9</v>
      </c>
      <c r="B207" s="20" t="s">
        <v>199</v>
      </c>
      <c r="C207" s="23" t="s">
        <v>27</v>
      </c>
      <c r="D207" s="42">
        <v>1</v>
      </c>
      <c r="E207" s="42"/>
      <c r="F207" s="102"/>
    </row>
    <row r="208" spans="1:9" s="103" customFormat="1" ht="31.5" x14ac:dyDescent="0.25">
      <c r="A208" s="86">
        <f t="shared" si="17"/>
        <v>10</v>
      </c>
      <c r="B208" s="20" t="s">
        <v>200</v>
      </c>
      <c r="C208" s="23" t="s">
        <v>34</v>
      </c>
      <c r="D208" s="42">
        <v>25</v>
      </c>
      <c r="E208" s="42"/>
      <c r="F208" s="102"/>
    </row>
    <row r="209" spans="1:6" s="103" customFormat="1" x14ac:dyDescent="0.25">
      <c r="A209" s="86">
        <f t="shared" si="17"/>
        <v>11</v>
      </c>
      <c r="B209" s="20" t="s">
        <v>201</v>
      </c>
      <c r="C209" s="23" t="s">
        <v>34</v>
      </c>
      <c r="D209" s="42">
        <v>25</v>
      </c>
      <c r="E209" s="42"/>
      <c r="F209" s="102"/>
    </row>
    <row r="210" spans="1:6" s="103" customFormat="1" x14ac:dyDescent="0.25">
      <c r="A210" s="86">
        <f t="shared" si="17"/>
        <v>12</v>
      </c>
      <c r="B210" s="20" t="s">
        <v>202</v>
      </c>
      <c r="C210" s="23" t="s">
        <v>27</v>
      </c>
      <c r="D210" s="42">
        <v>1</v>
      </c>
      <c r="E210" s="42"/>
      <c r="F210" s="102"/>
    </row>
    <row r="211" spans="1:6" s="103" customFormat="1" ht="31.5" x14ac:dyDescent="0.25">
      <c r="A211" s="86">
        <f t="shared" si="17"/>
        <v>13</v>
      </c>
      <c r="B211" s="20" t="s">
        <v>203</v>
      </c>
      <c r="C211" s="23" t="s">
        <v>2</v>
      </c>
      <c r="D211" s="42">
        <v>15</v>
      </c>
      <c r="E211" s="42"/>
      <c r="F211" s="102"/>
    </row>
    <row r="212" spans="1:6" s="103" customFormat="1" x14ac:dyDescent="0.25">
      <c r="A212" s="128" t="s">
        <v>190</v>
      </c>
      <c r="B212" s="45" t="s">
        <v>204</v>
      </c>
      <c r="C212" s="104"/>
      <c r="D212" s="105"/>
      <c r="E212" s="105"/>
      <c r="F212" s="106"/>
    </row>
    <row r="213" spans="1:6" s="41" customFormat="1" x14ac:dyDescent="0.25">
      <c r="A213" s="86">
        <f>A211+1</f>
        <v>14</v>
      </c>
      <c r="B213" s="20" t="s">
        <v>205</v>
      </c>
      <c r="C213" s="127" t="s">
        <v>34</v>
      </c>
      <c r="D213" s="42">
        <v>50</v>
      </c>
      <c r="E213" s="24"/>
      <c r="F213" s="102"/>
    </row>
    <row r="214" spans="1:6" s="41" customFormat="1" ht="31.5" x14ac:dyDescent="0.25">
      <c r="A214" s="86">
        <f t="shared" si="17"/>
        <v>15</v>
      </c>
      <c r="B214" s="20" t="s">
        <v>206</v>
      </c>
      <c r="C214" s="21" t="s">
        <v>99</v>
      </c>
      <c r="D214" s="42">
        <f>5.8+5.8+5.8+5.8+12</f>
        <v>35.200000000000003</v>
      </c>
      <c r="E214" s="42"/>
      <c r="F214" s="102"/>
    </row>
    <row r="215" spans="1:6" s="41" customFormat="1" x14ac:dyDescent="0.25">
      <c r="A215" s="86">
        <f t="shared" si="17"/>
        <v>16</v>
      </c>
      <c r="B215" s="20" t="s">
        <v>186</v>
      </c>
      <c r="C215" s="23" t="s">
        <v>25</v>
      </c>
      <c r="D215" s="42">
        <v>60</v>
      </c>
      <c r="E215" s="42"/>
      <c r="F215" s="102"/>
    </row>
    <row r="216" spans="1:6" s="41" customFormat="1" x14ac:dyDescent="0.25">
      <c r="A216" s="86">
        <f t="shared" si="17"/>
        <v>17</v>
      </c>
      <c r="B216" s="20" t="s">
        <v>187</v>
      </c>
      <c r="C216" s="23" t="s">
        <v>25</v>
      </c>
      <c r="D216" s="42">
        <v>60</v>
      </c>
      <c r="E216" s="42"/>
      <c r="F216" s="102"/>
    </row>
    <row r="217" spans="1:6" s="41" customFormat="1" x14ac:dyDescent="0.25">
      <c r="A217" s="86">
        <f t="shared" si="17"/>
        <v>18</v>
      </c>
      <c r="B217" s="20" t="s">
        <v>188</v>
      </c>
      <c r="C217" s="23" t="s">
        <v>25</v>
      </c>
      <c r="D217" s="42">
        <v>60</v>
      </c>
      <c r="E217" s="42"/>
      <c r="F217" s="102"/>
    </row>
    <row r="218" spans="1:6" s="41" customFormat="1" x14ac:dyDescent="0.25">
      <c r="A218" s="86">
        <f t="shared" si="17"/>
        <v>19</v>
      </c>
      <c r="B218" s="20" t="s">
        <v>49</v>
      </c>
      <c r="C218" s="23" t="s">
        <v>25</v>
      </c>
      <c r="D218" s="42">
        <v>74.88</v>
      </c>
      <c r="E218" s="42"/>
      <c r="F218" s="102"/>
    </row>
    <row r="219" spans="1:6" s="41" customFormat="1" x14ac:dyDescent="0.25">
      <c r="A219" s="86">
        <f t="shared" si="17"/>
        <v>20</v>
      </c>
      <c r="B219" s="20" t="s">
        <v>189</v>
      </c>
      <c r="C219" s="23" t="s">
        <v>25</v>
      </c>
      <c r="D219" s="42">
        <v>74.88</v>
      </c>
      <c r="E219" s="42"/>
      <c r="F219" s="102"/>
    </row>
    <row r="220" spans="1:6" s="41" customFormat="1" x14ac:dyDescent="0.25">
      <c r="A220" s="86">
        <f t="shared" si="17"/>
        <v>21</v>
      </c>
      <c r="B220" s="20" t="s">
        <v>207</v>
      </c>
      <c r="C220" s="23" t="s">
        <v>25</v>
      </c>
      <c r="D220" s="42">
        <v>74</v>
      </c>
      <c r="E220" s="42"/>
      <c r="F220" s="102"/>
    </row>
    <row r="221" spans="1:6" s="41" customFormat="1" x14ac:dyDescent="0.25">
      <c r="A221" s="86">
        <f t="shared" si="17"/>
        <v>22</v>
      </c>
      <c r="B221" s="20" t="s">
        <v>208</v>
      </c>
      <c r="C221" s="23" t="s">
        <v>25</v>
      </c>
      <c r="D221" s="42">
        <v>74</v>
      </c>
      <c r="E221" s="42"/>
      <c r="F221" s="102"/>
    </row>
    <row r="222" spans="1:6" s="41" customFormat="1" x14ac:dyDescent="0.25">
      <c r="A222" s="86">
        <f t="shared" si="17"/>
        <v>23</v>
      </c>
      <c r="B222" s="20" t="s">
        <v>209</v>
      </c>
      <c r="C222" s="23" t="s">
        <v>34</v>
      </c>
      <c r="D222" s="42">
        <v>14.63</v>
      </c>
      <c r="E222" s="42"/>
      <c r="F222" s="102"/>
    </row>
    <row r="223" spans="1:6" s="41" customFormat="1" x14ac:dyDescent="0.25">
      <c r="A223" s="86">
        <f t="shared" si="17"/>
        <v>24</v>
      </c>
      <c r="B223" s="20" t="s">
        <v>210</v>
      </c>
      <c r="C223" s="23" t="s">
        <v>25</v>
      </c>
      <c r="D223" s="42">
        <v>59.4</v>
      </c>
      <c r="E223" s="42"/>
      <c r="F223" s="102"/>
    </row>
    <row r="224" spans="1:6" s="41" customFormat="1" x14ac:dyDescent="0.25">
      <c r="A224" s="86">
        <f t="shared" si="17"/>
        <v>25</v>
      </c>
      <c r="B224" s="20" t="s">
        <v>211</v>
      </c>
      <c r="C224" s="23" t="s">
        <v>25</v>
      </c>
      <c r="D224" s="42">
        <v>74</v>
      </c>
      <c r="E224" s="42"/>
      <c r="F224" s="102"/>
    </row>
    <row r="225" spans="1:6" s="41" customFormat="1" x14ac:dyDescent="0.25">
      <c r="A225" s="86">
        <f t="shared" si="17"/>
        <v>26</v>
      </c>
      <c r="B225" s="20" t="s">
        <v>486</v>
      </c>
      <c r="C225" s="23" t="s">
        <v>25</v>
      </c>
      <c r="D225" s="42">
        <v>29.7</v>
      </c>
      <c r="E225" s="42"/>
      <c r="F225" s="102"/>
    </row>
    <row r="226" spans="1:6" s="41" customFormat="1" ht="31.5" x14ac:dyDescent="0.25">
      <c r="A226" s="86">
        <f t="shared" si="17"/>
        <v>27</v>
      </c>
      <c r="B226" s="20" t="s">
        <v>487</v>
      </c>
      <c r="C226" s="23" t="s">
        <v>25</v>
      </c>
      <c r="D226" s="42">
        <v>29.7</v>
      </c>
      <c r="E226" s="42"/>
      <c r="F226" s="102"/>
    </row>
    <row r="227" spans="1:6" s="41" customFormat="1" x14ac:dyDescent="0.25">
      <c r="A227" s="86">
        <f t="shared" si="17"/>
        <v>28</v>
      </c>
      <c r="B227" s="20" t="s">
        <v>488</v>
      </c>
      <c r="C227" s="23" t="s">
        <v>25</v>
      </c>
      <c r="D227" s="42">
        <v>29.7</v>
      </c>
      <c r="E227" s="42"/>
      <c r="F227" s="102"/>
    </row>
    <row r="228" spans="1:6" s="41" customFormat="1" ht="31.5" x14ac:dyDescent="0.25">
      <c r="A228" s="86">
        <f t="shared" si="17"/>
        <v>29</v>
      </c>
      <c r="B228" s="20" t="s">
        <v>489</v>
      </c>
      <c r="C228" s="23" t="s">
        <v>25</v>
      </c>
      <c r="D228" s="42">
        <v>29.7</v>
      </c>
      <c r="E228" s="42"/>
      <c r="F228" s="102"/>
    </row>
    <row r="229" spans="1:6" s="41" customFormat="1" ht="31.5" x14ac:dyDescent="0.25">
      <c r="A229" s="86">
        <f t="shared" si="17"/>
        <v>30</v>
      </c>
      <c r="B229" s="20" t="s">
        <v>490</v>
      </c>
      <c r="C229" s="23" t="s">
        <v>25</v>
      </c>
      <c r="D229" s="42">
        <v>29.7</v>
      </c>
      <c r="E229" s="42"/>
      <c r="F229" s="102"/>
    </row>
    <row r="230" spans="1:6" s="41" customFormat="1" ht="47.25" x14ac:dyDescent="0.25">
      <c r="A230" s="86">
        <f t="shared" si="17"/>
        <v>31</v>
      </c>
      <c r="B230" s="20" t="s">
        <v>442</v>
      </c>
      <c r="C230" s="42" t="s">
        <v>0</v>
      </c>
      <c r="D230" s="42">
        <v>14.58</v>
      </c>
      <c r="E230" s="42"/>
      <c r="F230" s="102"/>
    </row>
    <row r="231" spans="1:6" s="41" customFormat="1" x14ac:dyDescent="0.25">
      <c r="A231" s="86">
        <f t="shared" si="17"/>
        <v>32</v>
      </c>
      <c r="B231" s="20" t="s">
        <v>212</v>
      </c>
      <c r="C231" s="42" t="s">
        <v>0</v>
      </c>
      <c r="D231" s="42">
        <f>65.8+3.59</f>
        <v>69.39</v>
      </c>
      <c r="E231" s="42"/>
      <c r="F231" s="102"/>
    </row>
    <row r="232" spans="1:6" s="41" customFormat="1" ht="63" x14ac:dyDescent="0.25">
      <c r="A232" s="86">
        <f t="shared" si="17"/>
        <v>33</v>
      </c>
      <c r="B232" s="20" t="s">
        <v>443</v>
      </c>
      <c r="C232" s="42" t="s">
        <v>0</v>
      </c>
      <c r="D232" s="42">
        <f>65.8+3.59</f>
        <v>69.39</v>
      </c>
      <c r="E232" s="42"/>
      <c r="F232" s="102"/>
    </row>
    <row r="233" spans="1:6" s="41" customFormat="1" ht="31.5" x14ac:dyDescent="0.25">
      <c r="A233" s="86">
        <f t="shared" si="17"/>
        <v>34</v>
      </c>
      <c r="B233" s="20" t="s">
        <v>213</v>
      </c>
      <c r="C233" s="42" t="s">
        <v>34</v>
      </c>
      <c r="D233" s="42">
        <v>73.900000000000006</v>
      </c>
      <c r="E233" s="42"/>
      <c r="F233" s="102"/>
    </row>
    <row r="234" spans="1:6" s="41" customFormat="1" x14ac:dyDescent="0.25">
      <c r="A234" s="86">
        <f t="shared" si="17"/>
        <v>35</v>
      </c>
      <c r="B234" s="20" t="s">
        <v>214</v>
      </c>
      <c r="C234" s="42" t="s">
        <v>27</v>
      </c>
      <c r="D234" s="42">
        <v>2</v>
      </c>
      <c r="E234" s="42"/>
      <c r="F234" s="102"/>
    </row>
    <row r="235" spans="1:6" s="41" customFormat="1" ht="31.5" x14ac:dyDescent="0.25">
      <c r="A235" s="86">
        <f t="shared" si="17"/>
        <v>36</v>
      </c>
      <c r="B235" s="20" t="s">
        <v>215</v>
      </c>
      <c r="C235" s="21" t="s">
        <v>99</v>
      </c>
      <c r="D235" s="42">
        <v>20.22</v>
      </c>
      <c r="E235" s="42"/>
      <c r="F235" s="102"/>
    </row>
    <row r="236" spans="1:6" s="41" customFormat="1" ht="31.5" x14ac:dyDescent="0.25">
      <c r="A236" s="86">
        <f t="shared" si="17"/>
        <v>37</v>
      </c>
      <c r="B236" s="20" t="s">
        <v>216</v>
      </c>
      <c r="C236" s="23" t="s">
        <v>27</v>
      </c>
      <c r="D236" s="42">
        <v>2</v>
      </c>
      <c r="E236" s="42"/>
      <c r="F236" s="102"/>
    </row>
    <row r="237" spans="1:6" s="41" customFormat="1" ht="78.75" x14ac:dyDescent="0.25">
      <c r="A237" s="86">
        <f t="shared" si="17"/>
        <v>38</v>
      </c>
      <c r="B237" s="20" t="s">
        <v>217</v>
      </c>
      <c r="C237" s="42" t="s">
        <v>27</v>
      </c>
      <c r="D237" s="42">
        <v>18</v>
      </c>
      <c r="E237" s="42"/>
      <c r="F237" s="102"/>
    </row>
    <row r="238" spans="1:6" s="41" customFormat="1" ht="63" x14ac:dyDescent="0.25">
      <c r="A238" s="86">
        <f t="shared" si="17"/>
        <v>39</v>
      </c>
      <c r="B238" s="20" t="s">
        <v>218</v>
      </c>
      <c r="C238" s="42" t="s">
        <v>27</v>
      </c>
      <c r="D238" s="42">
        <v>1</v>
      </c>
      <c r="E238" s="42"/>
      <c r="F238" s="102"/>
    </row>
    <row r="239" spans="1:6" s="41" customFormat="1" ht="31.5" x14ac:dyDescent="0.25">
      <c r="A239" s="86">
        <f t="shared" si="17"/>
        <v>40</v>
      </c>
      <c r="B239" s="20" t="s">
        <v>219</v>
      </c>
      <c r="C239" s="42" t="s">
        <v>34</v>
      </c>
      <c r="D239" s="42">
        <v>10</v>
      </c>
      <c r="E239" s="42"/>
      <c r="F239" s="102"/>
    </row>
    <row r="240" spans="1:6" s="41" customFormat="1" x14ac:dyDescent="0.25">
      <c r="A240" s="128" t="s">
        <v>185</v>
      </c>
      <c r="B240" s="39" t="s">
        <v>491</v>
      </c>
      <c r="C240" s="23"/>
      <c r="D240" s="42"/>
      <c r="E240" s="42"/>
      <c r="F240" s="102"/>
    </row>
    <row r="241" spans="1:8" s="103" customFormat="1" ht="63" x14ac:dyDescent="0.25">
      <c r="A241" s="86">
        <f>A239+1</f>
        <v>41</v>
      </c>
      <c r="B241" s="129" t="s">
        <v>444</v>
      </c>
      <c r="C241" s="23" t="s">
        <v>27</v>
      </c>
      <c r="D241" s="42">
        <v>1</v>
      </c>
      <c r="E241" s="42"/>
      <c r="F241" s="102"/>
      <c r="H241" s="64" t="s">
        <v>335</v>
      </c>
    </row>
    <row r="242" spans="1:8" s="103" customFormat="1" ht="47.25" x14ac:dyDescent="0.25">
      <c r="A242" s="86">
        <f t="shared" si="17"/>
        <v>42</v>
      </c>
      <c r="B242" s="20" t="s">
        <v>220</v>
      </c>
      <c r="C242" s="23" t="s">
        <v>27</v>
      </c>
      <c r="D242" s="42">
        <v>2</v>
      </c>
      <c r="E242" s="42"/>
      <c r="F242" s="102"/>
    </row>
    <row r="243" spans="1:8" s="103" customFormat="1" ht="31.5" x14ac:dyDescent="0.25">
      <c r="A243" s="86">
        <f t="shared" si="17"/>
        <v>43</v>
      </c>
      <c r="B243" s="20" t="s">
        <v>221</v>
      </c>
      <c r="C243" s="23" t="s">
        <v>34</v>
      </c>
      <c r="D243" s="23">
        <v>15</v>
      </c>
      <c r="E243" s="23"/>
      <c r="F243" s="102"/>
    </row>
    <row r="244" spans="1:8" s="103" customFormat="1" x14ac:dyDescent="0.25">
      <c r="A244" s="86">
        <f t="shared" si="17"/>
        <v>44</v>
      </c>
      <c r="B244" s="20" t="s">
        <v>222</v>
      </c>
      <c r="C244" s="23" t="s">
        <v>1</v>
      </c>
      <c r="D244" s="23">
        <v>2</v>
      </c>
      <c r="E244" s="23"/>
      <c r="F244" s="102"/>
    </row>
    <row r="245" spans="1:8" s="103" customFormat="1" ht="24.75" customHeight="1" x14ac:dyDescent="0.25">
      <c r="A245" s="128" t="s">
        <v>395</v>
      </c>
      <c r="B245" s="39" t="s">
        <v>223</v>
      </c>
      <c r="C245" s="23"/>
      <c r="D245" s="42"/>
      <c r="E245" s="42"/>
      <c r="F245" s="102"/>
    </row>
    <row r="246" spans="1:8" s="103" customFormat="1" ht="31.5" x14ac:dyDescent="0.25">
      <c r="A246" s="86">
        <f>A244+1</f>
        <v>45</v>
      </c>
      <c r="B246" s="20" t="s">
        <v>445</v>
      </c>
      <c r="C246" s="42" t="s">
        <v>27</v>
      </c>
      <c r="D246" s="42">
        <v>8</v>
      </c>
      <c r="E246" s="42"/>
      <c r="F246" s="102"/>
    </row>
    <row r="247" spans="1:8" s="103" customFormat="1" x14ac:dyDescent="0.25">
      <c r="A247" s="86">
        <f t="shared" si="17"/>
        <v>46</v>
      </c>
      <c r="B247" s="20" t="s">
        <v>224</v>
      </c>
      <c r="C247" s="21" t="s">
        <v>34</v>
      </c>
      <c r="D247" s="42">
        <v>15</v>
      </c>
      <c r="E247" s="42"/>
      <c r="F247" s="102"/>
    </row>
    <row r="248" spans="1:8" s="103" customFormat="1" x14ac:dyDescent="0.25">
      <c r="A248" s="86">
        <f t="shared" si="17"/>
        <v>47</v>
      </c>
      <c r="B248" s="20" t="s">
        <v>225</v>
      </c>
      <c r="C248" s="21" t="s">
        <v>99</v>
      </c>
      <c r="D248" s="42">
        <v>30</v>
      </c>
      <c r="E248" s="42"/>
      <c r="F248" s="102"/>
    </row>
    <row r="249" spans="1:8" s="103" customFormat="1" x14ac:dyDescent="0.25">
      <c r="A249" s="86">
        <f t="shared" si="17"/>
        <v>48</v>
      </c>
      <c r="B249" s="20" t="s">
        <v>226</v>
      </c>
      <c r="C249" s="42" t="s">
        <v>34</v>
      </c>
      <c r="D249" s="42">
        <v>25</v>
      </c>
      <c r="E249" s="42"/>
      <c r="F249" s="102"/>
    </row>
    <row r="250" spans="1:8" s="103" customFormat="1" x14ac:dyDescent="0.25">
      <c r="A250" s="86">
        <f t="shared" si="17"/>
        <v>49</v>
      </c>
      <c r="B250" s="20" t="s">
        <v>227</v>
      </c>
      <c r="C250" s="23" t="s">
        <v>34</v>
      </c>
      <c r="D250" s="42">
        <v>25</v>
      </c>
      <c r="E250" s="42"/>
      <c r="F250" s="102"/>
    </row>
    <row r="251" spans="1:8" s="103" customFormat="1" x14ac:dyDescent="0.25">
      <c r="A251" s="86">
        <f t="shared" si="17"/>
        <v>50</v>
      </c>
      <c r="B251" s="20" t="s">
        <v>228</v>
      </c>
      <c r="C251" s="42" t="s">
        <v>34</v>
      </c>
      <c r="D251" s="42">
        <v>100</v>
      </c>
      <c r="E251" s="42"/>
      <c r="F251" s="102"/>
    </row>
    <row r="252" spans="1:8" s="103" customFormat="1" x14ac:dyDescent="0.25">
      <c r="A252" s="86">
        <f t="shared" si="17"/>
        <v>51</v>
      </c>
      <c r="B252" s="20" t="s">
        <v>229</v>
      </c>
      <c r="C252" s="42" t="s">
        <v>34</v>
      </c>
      <c r="D252" s="42">
        <v>100</v>
      </c>
      <c r="E252" s="42"/>
      <c r="F252" s="102"/>
    </row>
    <row r="253" spans="1:8" s="103" customFormat="1" ht="31.5" x14ac:dyDescent="0.25">
      <c r="A253" s="86">
        <f t="shared" si="17"/>
        <v>52</v>
      </c>
      <c r="B253" s="20" t="s">
        <v>230</v>
      </c>
      <c r="C253" s="42" t="s">
        <v>27</v>
      </c>
      <c r="D253" s="42">
        <v>1</v>
      </c>
      <c r="E253" s="42"/>
      <c r="F253" s="102"/>
    </row>
    <row r="254" spans="1:8" s="103" customFormat="1" x14ac:dyDescent="0.25">
      <c r="A254" s="86">
        <f t="shared" si="17"/>
        <v>53</v>
      </c>
      <c r="B254" s="20" t="s">
        <v>231</v>
      </c>
      <c r="C254" s="23" t="s">
        <v>27</v>
      </c>
      <c r="D254" s="42">
        <v>1</v>
      </c>
      <c r="E254" s="42"/>
      <c r="F254" s="102"/>
    </row>
    <row r="255" spans="1:8" s="103" customFormat="1" x14ac:dyDescent="0.25">
      <c r="A255" s="86">
        <f t="shared" si="17"/>
        <v>54</v>
      </c>
      <c r="B255" s="20" t="s">
        <v>232</v>
      </c>
      <c r="C255" s="21" t="s">
        <v>1</v>
      </c>
      <c r="D255" s="42">
        <v>2</v>
      </c>
      <c r="E255" s="42"/>
      <c r="F255" s="102"/>
    </row>
    <row r="256" spans="1:8" s="103" customFormat="1" x14ac:dyDescent="0.25">
      <c r="A256" s="86">
        <f t="shared" si="17"/>
        <v>55</v>
      </c>
      <c r="B256" s="20" t="s">
        <v>233</v>
      </c>
      <c r="C256" s="21" t="s">
        <v>1</v>
      </c>
      <c r="D256" s="42">
        <v>4</v>
      </c>
      <c r="E256" s="42"/>
      <c r="F256" s="102"/>
    </row>
    <row r="257" spans="1:9" s="103" customFormat="1" ht="24.75" customHeight="1" x14ac:dyDescent="0.25">
      <c r="A257" s="128" t="s">
        <v>398</v>
      </c>
      <c r="B257" s="39" t="s">
        <v>234</v>
      </c>
      <c r="C257" s="42"/>
      <c r="D257" s="42"/>
      <c r="E257" s="42"/>
      <c r="F257" s="102"/>
    </row>
    <row r="258" spans="1:9" s="103" customFormat="1" ht="47.25" x14ac:dyDescent="0.25">
      <c r="A258" s="86">
        <f>A256+1</f>
        <v>56</v>
      </c>
      <c r="B258" s="20" t="s">
        <v>235</v>
      </c>
      <c r="C258" s="42" t="s">
        <v>27</v>
      </c>
      <c r="D258" s="42">
        <v>1</v>
      </c>
      <c r="E258" s="42"/>
      <c r="F258" s="102"/>
    </row>
    <row r="259" spans="1:9" s="41" customFormat="1" ht="31.5" x14ac:dyDescent="0.25">
      <c r="A259" s="86">
        <f>A258+1</f>
        <v>57</v>
      </c>
      <c r="B259" s="107" t="s">
        <v>237</v>
      </c>
      <c r="C259" s="108" t="s">
        <v>2</v>
      </c>
      <c r="D259" s="109">
        <v>10</v>
      </c>
      <c r="E259" s="109"/>
      <c r="F259" s="109"/>
    </row>
    <row r="260" spans="1:9" s="3" customFormat="1" ht="36.75" customHeight="1" x14ac:dyDescent="0.25">
      <c r="A260" s="15" t="s">
        <v>22</v>
      </c>
      <c r="B260" s="144" t="s">
        <v>446</v>
      </c>
      <c r="C260" s="144"/>
      <c r="D260" s="144"/>
      <c r="E260" s="77"/>
      <c r="F260" s="32"/>
      <c r="H260" s="11">
        <f t="shared" ref="H260:H323" si="18">F260*1.1</f>
        <v>0</v>
      </c>
      <c r="I260" s="11">
        <f t="shared" ref="I260:I323" si="19">H260*1.2</f>
        <v>0</v>
      </c>
    </row>
    <row r="261" spans="1:9" s="41" customFormat="1" x14ac:dyDescent="0.25">
      <c r="A261" s="54" t="s">
        <v>111</v>
      </c>
      <c r="B261" s="16" t="s">
        <v>267</v>
      </c>
      <c r="C261" s="110"/>
      <c r="D261" s="111"/>
      <c r="E261" s="112"/>
      <c r="F261" s="99"/>
      <c r="H261" s="17">
        <f t="shared" si="18"/>
        <v>0</v>
      </c>
      <c r="I261" s="17">
        <f t="shared" si="19"/>
        <v>0</v>
      </c>
    </row>
    <row r="262" spans="1:9" s="6" customFormat="1" x14ac:dyDescent="0.25">
      <c r="A262" s="130">
        <v>1</v>
      </c>
      <c r="B262" s="29" t="s">
        <v>4</v>
      </c>
      <c r="C262" s="21" t="s">
        <v>25</v>
      </c>
      <c r="D262" s="42">
        <v>19.88</v>
      </c>
      <c r="E262" s="90"/>
      <c r="F262" s="34"/>
      <c r="H262" s="17">
        <f t="shared" si="18"/>
        <v>0</v>
      </c>
      <c r="I262" s="17">
        <f t="shared" si="19"/>
        <v>0</v>
      </c>
    </row>
    <row r="263" spans="1:9" s="6" customFormat="1" x14ac:dyDescent="0.25">
      <c r="A263" s="131">
        <v>2</v>
      </c>
      <c r="B263" s="29" t="s">
        <v>16</v>
      </c>
      <c r="C263" s="21" t="s">
        <v>25</v>
      </c>
      <c r="D263" s="42">
        <v>4.8</v>
      </c>
      <c r="E263" s="90"/>
      <c r="F263" s="34"/>
      <c r="H263" s="17">
        <f t="shared" si="18"/>
        <v>0</v>
      </c>
      <c r="I263" s="17">
        <f t="shared" si="19"/>
        <v>0</v>
      </c>
    </row>
    <row r="264" spans="1:9" s="6" customFormat="1" x14ac:dyDescent="0.25">
      <c r="A264" s="130">
        <v>3</v>
      </c>
      <c r="B264" s="29" t="s">
        <v>69</v>
      </c>
      <c r="C264" s="21" t="s">
        <v>25</v>
      </c>
      <c r="D264" s="42">
        <v>4.8</v>
      </c>
      <c r="E264" s="90"/>
      <c r="F264" s="34"/>
      <c r="H264" s="17">
        <f t="shared" si="18"/>
        <v>0</v>
      </c>
      <c r="I264" s="17">
        <f t="shared" si="19"/>
        <v>0</v>
      </c>
    </row>
    <row r="265" spans="1:9" s="6" customFormat="1" x14ac:dyDescent="0.25">
      <c r="A265" s="131">
        <v>4</v>
      </c>
      <c r="B265" s="29" t="s">
        <v>80</v>
      </c>
      <c r="C265" s="21" t="s">
        <v>25</v>
      </c>
      <c r="D265" s="42">
        <v>24.43</v>
      </c>
      <c r="E265" s="90"/>
      <c r="F265" s="34"/>
      <c r="H265" s="17">
        <f t="shared" si="18"/>
        <v>0</v>
      </c>
      <c r="I265" s="17">
        <f t="shared" si="19"/>
        <v>0</v>
      </c>
    </row>
    <row r="266" spans="1:9" s="6" customFormat="1" x14ac:dyDescent="0.25">
      <c r="A266" s="130">
        <v>5</v>
      </c>
      <c r="B266" s="29" t="s">
        <v>49</v>
      </c>
      <c r="C266" s="23" t="s">
        <v>25</v>
      </c>
      <c r="D266" s="24">
        <v>24.43</v>
      </c>
      <c r="E266" s="24"/>
      <c r="F266" s="34"/>
      <c r="H266" s="17">
        <f t="shared" si="18"/>
        <v>0</v>
      </c>
      <c r="I266" s="17">
        <f t="shared" si="19"/>
        <v>0</v>
      </c>
    </row>
    <row r="267" spans="1:9" s="6" customFormat="1" ht="31.5" x14ac:dyDescent="0.25">
      <c r="A267" s="131">
        <v>6</v>
      </c>
      <c r="B267" s="29" t="s">
        <v>79</v>
      </c>
      <c r="C267" s="21" t="s">
        <v>25</v>
      </c>
      <c r="D267" s="42">
        <f>D268-D266</f>
        <v>41</v>
      </c>
      <c r="E267" s="90"/>
      <c r="F267" s="34"/>
      <c r="H267" s="17">
        <f t="shared" si="18"/>
        <v>0</v>
      </c>
      <c r="I267" s="17">
        <f t="shared" si="19"/>
        <v>0</v>
      </c>
    </row>
    <row r="268" spans="1:9" s="6" customFormat="1" x14ac:dyDescent="0.25">
      <c r="A268" s="130">
        <v>7</v>
      </c>
      <c r="B268" s="29" t="s">
        <v>72</v>
      </c>
      <c r="C268" s="21" t="s">
        <v>25</v>
      </c>
      <c r="D268" s="42">
        <v>65.430000000000007</v>
      </c>
      <c r="E268" s="90"/>
      <c r="F268" s="34"/>
      <c r="H268" s="17">
        <f t="shared" si="18"/>
        <v>0</v>
      </c>
      <c r="I268" s="17">
        <f t="shared" si="19"/>
        <v>0</v>
      </c>
    </row>
    <row r="269" spans="1:9" s="6" customFormat="1" x14ac:dyDescent="0.25">
      <c r="A269" s="131">
        <v>8</v>
      </c>
      <c r="B269" s="29" t="s">
        <v>56</v>
      </c>
      <c r="C269" s="30" t="s">
        <v>3</v>
      </c>
      <c r="D269" s="42">
        <v>9.4</v>
      </c>
      <c r="E269" s="90"/>
      <c r="F269" s="34"/>
      <c r="H269" s="17">
        <f t="shared" si="18"/>
        <v>0</v>
      </c>
      <c r="I269" s="17">
        <f t="shared" si="19"/>
        <v>0</v>
      </c>
    </row>
    <row r="270" spans="1:9" s="6" customFormat="1" x14ac:dyDescent="0.25">
      <c r="A270" s="130">
        <v>9</v>
      </c>
      <c r="B270" s="29" t="s">
        <v>73</v>
      </c>
      <c r="C270" s="21" t="s">
        <v>25</v>
      </c>
      <c r="D270" s="42">
        <v>11</v>
      </c>
      <c r="E270" s="90"/>
      <c r="F270" s="34"/>
      <c r="H270" s="17">
        <f t="shared" si="18"/>
        <v>0</v>
      </c>
      <c r="I270" s="17">
        <f t="shared" si="19"/>
        <v>0</v>
      </c>
    </row>
    <row r="271" spans="1:9" s="6" customFormat="1" ht="31.5" x14ac:dyDescent="0.25">
      <c r="A271" s="131">
        <v>10</v>
      </c>
      <c r="B271" s="29" t="s">
        <v>62</v>
      </c>
      <c r="C271" s="21" t="s">
        <v>25</v>
      </c>
      <c r="D271" s="42">
        <v>3.8</v>
      </c>
      <c r="E271" s="90"/>
      <c r="F271" s="34"/>
      <c r="H271" s="17">
        <f t="shared" si="18"/>
        <v>0</v>
      </c>
      <c r="I271" s="17">
        <f t="shared" si="19"/>
        <v>0</v>
      </c>
    </row>
    <row r="272" spans="1:9" s="6" customFormat="1" ht="31.5" x14ac:dyDescent="0.25">
      <c r="A272" s="130">
        <v>11</v>
      </c>
      <c r="B272" s="29" t="s">
        <v>13</v>
      </c>
      <c r="C272" s="21" t="s">
        <v>25</v>
      </c>
      <c r="D272" s="42">
        <v>19.88</v>
      </c>
      <c r="E272" s="90"/>
      <c r="F272" s="34"/>
      <c r="H272" s="17">
        <f t="shared" si="18"/>
        <v>0</v>
      </c>
      <c r="I272" s="17">
        <f t="shared" si="19"/>
        <v>0</v>
      </c>
    </row>
    <row r="273" spans="1:9" s="6" customFormat="1" ht="31.5" x14ac:dyDescent="0.25">
      <c r="A273" s="131">
        <v>12</v>
      </c>
      <c r="B273" s="29" t="s">
        <v>11</v>
      </c>
      <c r="C273" s="30" t="s">
        <v>3</v>
      </c>
      <c r="D273" s="42">
        <v>16.440000000000001</v>
      </c>
      <c r="E273" s="90"/>
      <c r="F273" s="34"/>
      <c r="H273" s="17">
        <f t="shared" si="18"/>
        <v>0</v>
      </c>
      <c r="I273" s="17">
        <f t="shared" si="19"/>
        <v>0</v>
      </c>
    </row>
    <row r="274" spans="1:9" s="6" customFormat="1" x14ac:dyDescent="0.25">
      <c r="A274" s="130">
        <v>13</v>
      </c>
      <c r="B274" s="29" t="s">
        <v>12</v>
      </c>
      <c r="C274" s="30" t="s">
        <v>1</v>
      </c>
      <c r="D274" s="42">
        <v>1</v>
      </c>
      <c r="E274" s="90"/>
      <c r="F274" s="34"/>
      <c r="H274" s="17">
        <f t="shared" si="18"/>
        <v>0</v>
      </c>
      <c r="I274" s="17">
        <f t="shared" si="19"/>
        <v>0</v>
      </c>
    </row>
    <row r="275" spans="1:9" s="6" customFormat="1" ht="47.25" x14ac:dyDescent="0.25">
      <c r="A275" s="131">
        <v>14</v>
      </c>
      <c r="B275" s="29" t="s">
        <v>59</v>
      </c>
      <c r="C275" s="30" t="s">
        <v>1</v>
      </c>
      <c r="D275" s="42">
        <v>1</v>
      </c>
      <c r="E275" s="90"/>
      <c r="F275" s="34"/>
      <c r="H275" s="17">
        <f t="shared" si="18"/>
        <v>0</v>
      </c>
      <c r="I275" s="17">
        <f t="shared" si="19"/>
        <v>0</v>
      </c>
    </row>
    <row r="276" spans="1:9" s="6" customFormat="1" ht="31.5" x14ac:dyDescent="0.25">
      <c r="A276" s="130">
        <v>15</v>
      </c>
      <c r="B276" s="29" t="s">
        <v>63</v>
      </c>
      <c r="C276" s="30" t="s">
        <v>1</v>
      </c>
      <c r="D276" s="42">
        <v>2</v>
      </c>
      <c r="E276" s="90"/>
      <c r="F276" s="34"/>
      <c r="H276" s="17">
        <f t="shared" si="18"/>
        <v>0</v>
      </c>
      <c r="I276" s="17">
        <f t="shared" si="19"/>
        <v>0</v>
      </c>
    </row>
    <row r="277" spans="1:9" s="6" customFormat="1" ht="47.25" x14ac:dyDescent="0.25">
      <c r="A277" s="131">
        <v>16</v>
      </c>
      <c r="B277" s="29" t="s">
        <v>74</v>
      </c>
      <c r="C277" s="30" t="s">
        <v>1</v>
      </c>
      <c r="D277" s="42">
        <v>2</v>
      </c>
      <c r="E277" s="90"/>
      <c r="F277" s="34"/>
      <c r="H277" s="17">
        <f t="shared" si="18"/>
        <v>0</v>
      </c>
      <c r="I277" s="17">
        <f t="shared" si="19"/>
        <v>0</v>
      </c>
    </row>
    <row r="278" spans="1:9" s="6" customFormat="1" ht="31.5" x14ac:dyDescent="0.25">
      <c r="A278" s="130">
        <v>17</v>
      </c>
      <c r="B278" s="29" t="s">
        <v>65</v>
      </c>
      <c r="C278" s="30" t="s">
        <v>34</v>
      </c>
      <c r="D278" s="42">
        <v>22</v>
      </c>
      <c r="E278" s="90"/>
      <c r="F278" s="34"/>
      <c r="H278" s="17">
        <f t="shared" si="18"/>
        <v>0</v>
      </c>
      <c r="I278" s="17">
        <f t="shared" si="19"/>
        <v>0</v>
      </c>
    </row>
    <row r="279" spans="1:9" s="6" customFormat="1" ht="31.5" x14ac:dyDescent="0.25">
      <c r="A279" s="131">
        <v>18</v>
      </c>
      <c r="B279" s="29" t="s">
        <v>66</v>
      </c>
      <c r="C279" s="30" t="s">
        <v>34</v>
      </c>
      <c r="D279" s="42">
        <v>22</v>
      </c>
      <c r="E279" s="90"/>
      <c r="F279" s="34"/>
      <c r="H279" s="17">
        <f t="shared" si="18"/>
        <v>0</v>
      </c>
      <c r="I279" s="17">
        <f t="shared" si="19"/>
        <v>0</v>
      </c>
    </row>
    <row r="280" spans="1:9" s="6" customFormat="1" ht="31.5" x14ac:dyDescent="0.25">
      <c r="A280" s="130">
        <v>19</v>
      </c>
      <c r="B280" s="29" t="s">
        <v>64</v>
      </c>
      <c r="C280" s="30" t="s">
        <v>1</v>
      </c>
      <c r="D280" s="42">
        <v>6</v>
      </c>
      <c r="E280" s="90"/>
      <c r="F280" s="34"/>
      <c r="H280" s="17">
        <f t="shared" si="18"/>
        <v>0</v>
      </c>
      <c r="I280" s="17">
        <f t="shared" si="19"/>
        <v>0</v>
      </c>
    </row>
    <row r="281" spans="1:9" s="120" customFormat="1" ht="24.75" customHeight="1" x14ac:dyDescent="0.25">
      <c r="A281" s="54" t="s">
        <v>112</v>
      </c>
      <c r="B281" s="16" t="s">
        <v>268</v>
      </c>
      <c r="C281" s="110"/>
      <c r="D281" s="111"/>
      <c r="E281" s="112"/>
      <c r="F281" s="99"/>
      <c r="H281" s="17">
        <f t="shared" si="18"/>
        <v>0</v>
      </c>
      <c r="I281" s="17">
        <f t="shared" si="19"/>
        <v>0</v>
      </c>
    </row>
    <row r="282" spans="1:9" s="6" customFormat="1" x14ac:dyDescent="0.25">
      <c r="A282" s="135">
        <f>A280+1</f>
        <v>20</v>
      </c>
      <c r="B282" s="29" t="s">
        <v>4</v>
      </c>
      <c r="C282" s="21" t="s">
        <v>25</v>
      </c>
      <c r="D282" s="42">
        <v>19.010000000000002</v>
      </c>
      <c r="E282" s="90"/>
      <c r="F282" s="34"/>
      <c r="H282" s="134">
        <f t="shared" si="18"/>
        <v>0</v>
      </c>
      <c r="I282" s="134">
        <f t="shared" si="19"/>
        <v>0</v>
      </c>
    </row>
    <row r="283" spans="1:9" s="6" customFormat="1" x14ac:dyDescent="0.25">
      <c r="A283" s="135">
        <f t="shared" ref="A283:A292" si="20">A282+1</f>
        <v>21</v>
      </c>
      <c r="B283" s="29" t="s">
        <v>80</v>
      </c>
      <c r="C283" s="23" t="s">
        <v>25</v>
      </c>
      <c r="D283" s="24">
        <f>D286*0.2</f>
        <v>2.92</v>
      </c>
      <c r="E283" s="24"/>
      <c r="F283" s="34"/>
      <c r="H283" s="134">
        <f t="shared" si="18"/>
        <v>0</v>
      </c>
      <c r="I283" s="134">
        <f t="shared" si="19"/>
        <v>0</v>
      </c>
    </row>
    <row r="284" spans="1:9" s="6" customFormat="1" ht="15.75" customHeight="1" x14ac:dyDescent="0.25">
      <c r="A284" s="135">
        <f t="shared" si="20"/>
        <v>22</v>
      </c>
      <c r="B284" s="29" t="s">
        <v>79</v>
      </c>
      <c r="C284" s="23" t="s">
        <v>25</v>
      </c>
      <c r="D284" s="24">
        <f>D286-D283</f>
        <v>11.68</v>
      </c>
      <c r="E284" s="24"/>
      <c r="F284" s="34"/>
      <c r="H284" s="134">
        <f t="shared" si="18"/>
        <v>0</v>
      </c>
      <c r="I284" s="134">
        <f t="shared" si="19"/>
        <v>0</v>
      </c>
    </row>
    <row r="285" spans="1:9" s="6" customFormat="1" x14ac:dyDescent="0.25">
      <c r="A285" s="135">
        <f t="shared" si="20"/>
        <v>23</v>
      </c>
      <c r="B285" s="29" t="s">
        <v>49</v>
      </c>
      <c r="C285" s="23" t="s">
        <v>25</v>
      </c>
      <c r="D285" s="24">
        <f>D283</f>
        <v>2.92</v>
      </c>
      <c r="E285" s="24"/>
      <c r="F285" s="34"/>
      <c r="H285" s="134">
        <f t="shared" si="18"/>
        <v>0</v>
      </c>
      <c r="I285" s="134">
        <f t="shared" si="19"/>
        <v>0</v>
      </c>
    </row>
    <row r="286" spans="1:9" s="6" customFormat="1" ht="31.5" x14ac:dyDescent="0.25">
      <c r="A286" s="135">
        <f t="shared" si="20"/>
        <v>24</v>
      </c>
      <c r="B286" s="29" t="s">
        <v>81</v>
      </c>
      <c r="C286" s="23" t="s">
        <v>25</v>
      </c>
      <c r="D286" s="24">
        <v>14.6</v>
      </c>
      <c r="E286" s="24"/>
      <c r="F286" s="34"/>
      <c r="H286" s="134">
        <f t="shared" si="18"/>
        <v>0</v>
      </c>
      <c r="I286" s="134">
        <f t="shared" si="19"/>
        <v>0</v>
      </c>
    </row>
    <row r="287" spans="1:9" s="6" customFormat="1" ht="31.5" x14ac:dyDescent="0.25">
      <c r="A287" s="135">
        <f t="shared" si="20"/>
        <v>25</v>
      </c>
      <c r="B287" s="29" t="s">
        <v>62</v>
      </c>
      <c r="C287" s="21" t="s">
        <v>25</v>
      </c>
      <c r="D287" s="42">
        <v>9.1999999999999993</v>
      </c>
      <c r="E287" s="90"/>
      <c r="F287" s="34"/>
      <c r="H287" s="134">
        <f t="shared" si="18"/>
        <v>0</v>
      </c>
      <c r="I287" s="134">
        <f t="shared" si="19"/>
        <v>0</v>
      </c>
    </row>
    <row r="288" spans="1:9" s="6" customFormat="1" x14ac:dyDescent="0.25">
      <c r="A288" s="135">
        <f t="shared" si="20"/>
        <v>26</v>
      </c>
      <c r="B288" s="29" t="s">
        <v>17</v>
      </c>
      <c r="C288" s="21" t="s">
        <v>25</v>
      </c>
      <c r="D288" s="42">
        <v>19.04</v>
      </c>
      <c r="E288" s="90"/>
      <c r="F288" s="34"/>
      <c r="H288" s="134">
        <f t="shared" si="18"/>
        <v>0</v>
      </c>
      <c r="I288" s="134">
        <f t="shared" si="19"/>
        <v>0</v>
      </c>
    </row>
    <row r="289" spans="1:9" s="6" customFormat="1" x14ac:dyDescent="0.25">
      <c r="A289" s="135">
        <f t="shared" si="20"/>
        <v>27</v>
      </c>
      <c r="B289" s="29" t="s">
        <v>18</v>
      </c>
      <c r="C289" s="21" t="s">
        <v>25</v>
      </c>
      <c r="D289" s="42">
        <v>19.04</v>
      </c>
      <c r="E289" s="90"/>
      <c r="F289" s="34"/>
      <c r="H289" s="134">
        <f t="shared" si="18"/>
        <v>0</v>
      </c>
      <c r="I289" s="134">
        <f t="shared" si="19"/>
        <v>0</v>
      </c>
    </row>
    <row r="290" spans="1:9" s="6" customFormat="1" x14ac:dyDescent="0.25">
      <c r="A290" s="135">
        <f t="shared" si="20"/>
        <v>28</v>
      </c>
      <c r="B290" s="29" t="s">
        <v>19</v>
      </c>
      <c r="C290" s="30" t="s">
        <v>3</v>
      </c>
      <c r="D290" s="42">
        <v>17</v>
      </c>
      <c r="E290" s="132"/>
      <c r="F290" s="34"/>
      <c r="H290" s="134">
        <f t="shared" si="18"/>
        <v>0</v>
      </c>
      <c r="I290" s="134">
        <f t="shared" si="19"/>
        <v>0</v>
      </c>
    </row>
    <row r="291" spans="1:9" s="6" customFormat="1" x14ac:dyDescent="0.25">
      <c r="A291" s="135">
        <f t="shared" si="20"/>
        <v>29</v>
      </c>
      <c r="B291" s="29" t="s">
        <v>12</v>
      </c>
      <c r="C291" s="30" t="s">
        <v>1</v>
      </c>
      <c r="D291" s="42">
        <v>1</v>
      </c>
      <c r="E291" s="90"/>
      <c r="F291" s="34"/>
      <c r="H291" s="134">
        <f t="shared" si="18"/>
        <v>0</v>
      </c>
      <c r="I291" s="134">
        <f t="shared" si="19"/>
        <v>0</v>
      </c>
    </row>
    <row r="292" spans="1:9" s="6" customFormat="1" ht="47.25" x14ac:dyDescent="0.25">
      <c r="A292" s="135">
        <f t="shared" si="20"/>
        <v>30</v>
      </c>
      <c r="B292" s="29" t="s">
        <v>59</v>
      </c>
      <c r="C292" s="30" t="s">
        <v>1</v>
      </c>
      <c r="D292" s="42">
        <v>1</v>
      </c>
      <c r="E292" s="90"/>
      <c r="F292" s="34"/>
      <c r="H292" s="134">
        <f t="shared" si="18"/>
        <v>0</v>
      </c>
      <c r="I292" s="134">
        <f t="shared" si="19"/>
        <v>0</v>
      </c>
    </row>
    <row r="293" spans="1:9" s="120" customFormat="1" x14ac:dyDescent="0.25">
      <c r="A293" s="54" t="s">
        <v>113</v>
      </c>
      <c r="B293" s="16" t="s">
        <v>269</v>
      </c>
      <c r="C293" s="110"/>
      <c r="D293" s="111"/>
      <c r="E293" s="112"/>
      <c r="F293" s="99"/>
      <c r="H293" s="17">
        <f t="shared" si="18"/>
        <v>0</v>
      </c>
      <c r="I293" s="17">
        <f t="shared" si="19"/>
        <v>0</v>
      </c>
    </row>
    <row r="294" spans="1:9" s="6" customFormat="1" x14ac:dyDescent="0.25">
      <c r="A294" s="135">
        <f>A292+1</f>
        <v>31</v>
      </c>
      <c r="B294" s="29" t="s">
        <v>4</v>
      </c>
      <c r="C294" s="21" t="s">
        <v>25</v>
      </c>
      <c r="D294" s="42">
        <v>20.100000000000001</v>
      </c>
      <c r="E294" s="90"/>
      <c r="F294" s="34"/>
      <c r="H294" s="17">
        <f t="shared" si="18"/>
        <v>0</v>
      </c>
      <c r="I294" s="17">
        <f t="shared" si="19"/>
        <v>0</v>
      </c>
    </row>
    <row r="295" spans="1:9" s="6" customFormat="1" x14ac:dyDescent="0.25">
      <c r="A295" s="135">
        <f>A294+1</f>
        <v>32</v>
      </c>
      <c r="B295" s="29" t="s">
        <v>20</v>
      </c>
      <c r="C295" s="30" t="s">
        <v>1</v>
      </c>
      <c r="D295" s="42">
        <v>1</v>
      </c>
      <c r="E295" s="90"/>
      <c r="F295" s="34"/>
      <c r="H295" s="17">
        <f t="shared" si="18"/>
        <v>0</v>
      </c>
      <c r="I295" s="17">
        <f t="shared" si="19"/>
        <v>0</v>
      </c>
    </row>
    <row r="296" spans="1:9" s="6" customFormat="1" ht="47.25" x14ac:dyDescent="0.25">
      <c r="A296" s="135">
        <f>A295+1</f>
        <v>33</v>
      </c>
      <c r="B296" s="20" t="s">
        <v>67</v>
      </c>
      <c r="C296" s="21" t="s">
        <v>1</v>
      </c>
      <c r="D296" s="42">
        <v>1</v>
      </c>
      <c r="E296" s="90"/>
      <c r="F296" s="34"/>
      <c r="H296" s="17">
        <f t="shared" si="18"/>
        <v>0</v>
      </c>
      <c r="I296" s="17">
        <f t="shared" si="19"/>
        <v>0</v>
      </c>
    </row>
    <row r="297" spans="1:9" s="6" customFormat="1" x14ac:dyDescent="0.25">
      <c r="A297" s="135">
        <f>A296+1</f>
        <v>34</v>
      </c>
      <c r="B297" s="20" t="s">
        <v>68</v>
      </c>
      <c r="C297" s="21" t="s">
        <v>1</v>
      </c>
      <c r="D297" s="42">
        <v>1</v>
      </c>
      <c r="E297" s="90"/>
      <c r="F297" s="34"/>
      <c r="H297" s="17">
        <f t="shared" si="18"/>
        <v>0</v>
      </c>
      <c r="I297" s="17">
        <f t="shared" si="19"/>
        <v>0</v>
      </c>
    </row>
    <row r="298" spans="1:9" s="6" customFormat="1" ht="47.25" x14ac:dyDescent="0.25">
      <c r="A298" s="135">
        <f>A297+1</f>
        <v>35</v>
      </c>
      <c r="B298" s="29" t="s">
        <v>55</v>
      </c>
      <c r="C298" s="21" t="s">
        <v>25</v>
      </c>
      <c r="D298" s="42">
        <v>1.5</v>
      </c>
      <c r="E298" s="90"/>
      <c r="F298" s="34"/>
      <c r="H298" s="17">
        <f t="shared" si="18"/>
        <v>0</v>
      </c>
      <c r="I298" s="17">
        <f t="shared" si="19"/>
        <v>0</v>
      </c>
    </row>
    <row r="299" spans="1:9" s="6" customFormat="1" ht="31.5" x14ac:dyDescent="0.25">
      <c r="A299" s="135">
        <f t="shared" ref="A299:A311" si="21">A298+1</f>
        <v>36</v>
      </c>
      <c r="B299" s="29" t="s">
        <v>76</v>
      </c>
      <c r="C299" s="21" t="s">
        <v>25</v>
      </c>
      <c r="D299" s="42">
        <v>55.32</v>
      </c>
      <c r="E299" s="90"/>
      <c r="F299" s="34"/>
      <c r="H299" s="17">
        <f t="shared" si="18"/>
        <v>0</v>
      </c>
      <c r="I299" s="17">
        <f t="shared" si="19"/>
        <v>0</v>
      </c>
    </row>
    <row r="300" spans="1:9" s="6" customFormat="1" x14ac:dyDescent="0.25">
      <c r="A300" s="135">
        <f t="shared" si="21"/>
        <v>37</v>
      </c>
      <c r="B300" s="29" t="s">
        <v>6</v>
      </c>
      <c r="C300" s="30" t="s">
        <v>3</v>
      </c>
      <c r="D300" s="42">
        <v>9.4</v>
      </c>
      <c r="E300" s="90"/>
      <c r="F300" s="34"/>
      <c r="H300" s="17">
        <f t="shared" si="18"/>
        <v>0</v>
      </c>
      <c r="I300" s="17">
        <f t="shared" si="19"/>
        <v>0</v>
      </c>
    </row>
    <row r="301" spans="1:9" s="6" customFormat="1" x14ac:dyDescent="0.25">
      <c r="A301" s="135">
        <f t="shared" si="21"/>
        <v>38</v>
      </c>
      <c r="B301" s="29" t="s">
        <v>7</v>
      </c>
      <c r="C301" s="21" t="s">
        <v>25</v>
      </c>
      <c r="D301" s="42">
        <v>16.600000000000001</v>
      </c>
      <c r="E301" s="90"/>
      <c r="F301" s="34"/>
      <c r="H301" s="17">
        <f t="shared" si="18"/>
        <v>0</v>
      </c>
      <c r="I301" s="17">
        <f t="shared" si="19"/>
        <v>0</v>
      </c>
    </row>
    <row r="302" spans="1:9" s="6" customFormat="1" x14ac:dyDescent="0.25">
      <c r="A302" s="135">
        <f t="shared" si="21"/>
        <v>39</v>
      </c>
      <c r="B302" s="29" t="s">
        <v>8</v>
      </c>
      <c r="C302" s="21" t="s">
        <v>25</v>
      </c>
      <c r="D302" s="42">
        <v>55.32</v>
      </c>
      <c r="E302" s="132"/>
      <c r="F302" s="34"/>
      <c r="H302" s="17">
        <f t="shared" si="18"/>
        <v>0</v>
      </c>
      <c r="I302" s="17">
        <f t="shared" si="19"/>
        <v>0</v>
      </c>
    </row>
    <row r="303" spans="1:9" s="6" customFormat="1" x14ac:dyDescent="0.25">
      <c r="A303" s="135">
        <f t="shared" si="21"/>
        <v>40</v>
      </c>
      <c r="B303" s="29" t="s">
        <v>9</v>
      </c>
      <c r="C303" s="21" t="s">
        <v>25</v>
      </c>
      <c r="D303" s="42">
        <v>55.32</v>
      </c>
      <c r="E303" s="90"/>
      <c r="F303" s="34"/>
      <c r="H303" s="17">
        <f t="shared" si="18"/>
        <v>0</v>
      </c>
      <c r="I303" s="17">
        <f t="shared" si="19"/>
        <v>0</v>
      </c>
    </row>
    <row r="304" spans="1:9" s="6" customFormat="1" x14ac:dyDescent="0.25">
      <c r="A304" s="135">
        <f t="shared" si="21"/>
        <v>41</v>
      </c>
      <c r="B304" s="29" t="s">
        <v>10</v>
      </c>
      <c r="C304" s="21" t="s">
        <v>25</v>
      </c>
      <c r="D304" s="42">
        <v>10</v>
      </c>
      <c r="E304" s="90"/>
      <c r="F304" s="34"/>
      <c r="H304" s="17">
        <f t="shared" si="18"/>
        <v>0</v>
      </c>
      <c r="I304" s="17">
        <f t="shared" si="19"/>
        <v>0</v>
      </c>
    </row>
    <row r="305" spans="1:9" s="6" customFormat="1" ht="31.5" x14ac:dyDescent="0.25">
      <c r="A305" s="135">
        <f t="shared" si="21"/>
        <v>42</v>
      </c>
      <c r="B305" s="29" t="s">
        <v>62</v>
      </c>
      <c r="C305" s="21" t="s">
        <v>25</v>
      </c>
      <c r="D305" s="42">
        <v>3.8</v>
      </c>
      <c r="E305" s="90"/>
      <c r="F305" s="34"/>
      <c r="H305" s="17">
        <f t="shared" si="18"/>
        <v>0</v>
      </c>
      <c r="I305" s="17">
        <f t="shared" si="19"/>
        <v>0</v>
      </c>
    </row>
    <row r="306" spans="1:9" s="6" customFormat="1" ht="17.25" customHeight="1" x14ac:dyDescent="0.25">
      <c r="A306" s="135">
        <f t="shared" si="21"/>
        <v>43</v>
      </c>
      <c r="B306" s="29" t="s">
        <v>13</v>
      </c>
      <c r="C306" s="30" t="s">
        <v>25</v>
      </c>
      <c r="D306" s="42">
        <v>20.100000000000001</v>
      </c>
      <c r="E306" s="90"/>
      <c r="F306" s="34"/>
      <c r="H306" s="17">
        <f t="shared" si="18"/>
        <v>0</v>
      </c>
      <c r="I306" s="17">
        <f t="shared" si="19"/>
        <v>0</v>
      </c>
    </row>
    <row r="307" spans="1:9" s="6" customFormat="1" x14ac:dyDescent="0.25">
      <c r="A307" s="135">
        <f t="shared" si="21"/>
        <v>44</v>
      </c>
      <c r="B307" s="29" t="s">
        <v>12</v>
      </c>
      <c r="C307" s="30" t="s">
        <v>1</v>
      </c>
      <c r="D307" s="42">
        <v>1</v>
      </c>
      <c r="E307" s="90"/>
      <c r="F307" s="34"/>
      <c r="H307" s="17">
        <f t="shared" si="18"/>
        <v>0</v>
      </c>
      <c r="I307" s="17">
        <f t="shared" si="19"/>
        <v>0</v>
      </c>
    </row>
    <row r="308" spans="1:9" s="6" customFormat="1" ht="47.25" x14ac:dyDescent="0.25">
      <c r="A308" s="135">
        <f t="shared" si="21"/>
        <v>45</v>
      </c>
      <c r="B308" s="29" t="s">
        <v>59</v>
      </c>
      <c r="C308" s="30" t="s">
        <v>1</v>
      </c>
      <c r="D308" s="42">
        <v>2</v>
      </c>
      <c r="E308" s="90"/>
      <c r="F308" s="34"/>
      <c r="H308" s="17">
        <f t="shared" si="18"/>
        <v>0</v>
      </c>
      <c r="I308" s="17">
        <f t="shared" si="19"/>
        <v>0</v>
      </c>
    </row>
    <row r="309" spans="1:9" s="6" customFormat="1" ht="31.5" x14ac:dyDescent="0.25">
      <c r="A309" s="135">
        <f t="shared" si="21"/>
        <v>46</v>
      </c>
      <c r="B309" s="29" t="s">
        <v>65</v>
      </c>
      <c r="C309" s="30" t="s">
        <v>34</v>
      </c>
      <c r="D309" s="42">
        <v>8</v>
      </c>
      <c r="E309" s="90"/>
      <c r="F309" s="34"/>
      <c r="H309" s="17">
        <f t="shared" si="18"/>
        <v>0</v>
      </c>
      <c r="I309" s="17">
        <f t="shared" si="19"/>
        <v>0</v>
      </c>
    </row>
    <row r="310" spans="1:9" s="6" customFormat="1" ht="31.5" x14ac:dyDescent="0.25">
      <c r="A310" s="135">
        <f t="shared" si="21"/>
        <v>47</v>
      </c>
      <c r="B310" s="29" t="s">
        <v>66</v>
      </c>
      <c r="C310" s="30" t="s">
        <v>34</v>
      </c>
      <c r="D310" s="42">
        <v>8</v>
      </c>
      <c r="E310" s="90"/>
      <c r="F310" s="34"/>
      <c r="H310" s="17">
        <f t="shared" si="18"/>
        <v>0</v>
      </c>
      <c r="I310" s="17">
        <f t="shared" si="19"/>
        <v>0</v>
      </c>
    </row>
    <row r="311" spans="1:9" s="6" customFormat="1" ht="31.5" x14ac:dyDescent="0.25">
      <c r="A311" s="135">
        <f t="shared" si="21"/>
        <v>48</v>
      </c>
      <c r="B311" s="29" t="s">
        <v>64</v>
      </c>
      <c r="C311" s="30" t="s">
        <v>1</v>
      </c>
      <c r="D311" s="42">
        <v>2</v>
      </c>
      <c r="E311" s="90"/>
      <c r="F311" s="34"/>
      <c r="H311" s="17">
        <f t="shared" si="18"/>
        <v>0</v>
      </c>
      <c r="I311" s="17">
        <f t="shared" si="19"/>
        <v>0</v>
      </c>
    </row>
    <row r="312" spans="1:9" s="120" customFormat="1" x14ac:dyDescent="0.25">
      <c r="A312" s="54" t="s">
        <v>143</v>
      </c>
      <c r="B312" s="16" t="s">
        <v>270</v>
      </c>
      <c r="C312" s="110"/>
      <c r="D312" s="111"/>
      <c r="E312" s="112"/>
      <c r="F312" s="99"/>
      <c r="H312" s="17">
        <f t="shared" si="18"/>
        <v>0</v>
      </c>
      <c r="I312" s="17">
        <f t="shared" si="19"/>
        <v>0</v>
      </c>
    </row>
    <row r="313" spans="1:9" s="6" customFormat="1" x14ac:dyDescent="0.25">
      <c r="A313" s="31">
        <f>A311+1</f>
        <v>49</v>
      </c>
      <c r="B313" s="29" t="s">
        <v>4</v>
      </c>
      <c r="C313" s="21" t="s">
        <v>25</v>
      </c>
      <c r="D313" s="89">
        <v>19.7</v>
      </c>
      <c r="E313" s="90"/>
      <c r="F313" s="34"/>
      <c r="H313" s="17">
        <f t="shared" si="18"/>
        <v>0</v>
      </c>
      <c r="I313" s="17">
        <f t="shared" si="19"/>
        <v>0</v>
      </c>
    </row>
    <row r="314" spans="1:9" s="6" customFormat="1" x14ac:dyDescent="0.25">
      <c r="A314" s="135">
        <f t="shared" ref="A314:A330" si="22">A313+1</f>
        <v>50</v>
      </c>
      <c r="B314" s="29" t="s">
        <v>16</v>
      </c>
      <c r="C314" s="21" t="s">
        <v>25</v>
      </c>
      <c r="D314" s="89">
        <v>27.74</v>
      </c>
      <c r="E314" s="90"/>
      <c r="F314" s="34"/>
      <c r="H314" s="17">
        <f t="shared" si="18"/>
        <v>0</v>
      </c>
      <c r="I314" s="17">
        <f t="shared" si="19"/>
        <v>0</v>
      </c>
    </row>
    <row r="315" spans="1:9" s="6" customFormat="1" x14ac:dyDescent="0.25">
      <c r="A315" s="135">
        <f t="shared" si="22"/>
        <v>51</v>
      </c>
      <c r="B315" s="29" t="s">
        <v>20</v>
      </c>
      <c r="C315" s="30" t="s">
        <v>1</v>
      </c>
      <c r="D315" s="89">
        <v>1</v>
      </c>
      <c r="E315" s="90"/>
      <c r="F315" s="34"/>
      <c r="H315" s="17">
        <f t="shared" si="18"/>
        <v>0</v>
      </c>
      <c r="I315" s="17">
        <f t="shared" si="19"/>
        <v>0</v>
      </c>
    </row>
    <row r="316" spans="1:9" s="6" customFormat="1" ht="31.5" x14ac:dyDescent="0.25">
      <c r="A316" s="135">
        <f t="shared" si="22"/>
        <v>52</v>
      </c>
      <c r="B316" s="29" t="s">
        <v>70</v>
      </c>
      <c r="C316" s="30" t="s">
        <v>71</v>
      </c>
      <c r="D316" s="89">
        <v>1</v>
      </c>
      <c r="E316" s="90"/>
      <c r="F316" s="34"/>
      <c r="H316" s="17">
        <f t="shared" si="18"/>
        <v>0</v>
      </c>
      <c r="I316" s="17">
        <f t="shared" si="19"/>
        <v>0</v>
      </c>
    </row>
    <row r="317" spans="1:9" s="6" customFormat="1" x14ac:dyDescent="0.25">
      <c r="A317" s="135">
        <f t="shared" si="22"/>
        <v>53</v>
      </c>
      <c r="B317" s="29" t="s">
        <v>69</v>
      </c>
      <c r="C317" s="21" t="s">
        <v>25</v>
      </c>
      <c r="D317" s="89">
        <v>27.74</v>
      </c>
      <c r="E317" s="90"/>
      <c r="F317" s="34"/>
      <c r="H317" s="17">
        <f t="shared" si="18"/>
        <v>0</v>
      </c>
      <c r="I317" s="17">
        <f t="shared" si="19"/>
        <v>0</v>
      </c>
    </row>
    <row r="318" spans="1:9" s="6" customFormat="1" x14ac:dyDescent="0.25">
      <c r="A318" s="135">
        <f t="shared" si="22"/>
        <v>54</v>
      </c>
      <c r="B318" s="29" t="s">
        <v>80</v>
      </c>
      <c r="C318" s="21" t="s">
        <v>25</v>
      </c>
      <c r="D318" s="89">
        <v>47.28</v>
      </c>
      <c r="E318" s="24"/>
      <c r="F318" s="34"/>
      <c r="H318" s="17">
        <f t="shared" si="18"/>
        <v>0</v>
      </c>
      <c r="I318" s="17">
        <f t="shared" si="19"/>
        <v>0</v>
      </c>
    </row>
    <row r="319" spans="1:9" s="6" customFormat="1" ht="31.5" x14ac:dyDescent="0.25">
      <c r="A319" s="135">
        <f t="shared" si="22"/>
        <v>55</v>
      </c>
      <c r="B319" s="29" t="s">
        <v>79</v>
      </c>
      <c r="C319" s="21" t="s">
        <v>25</v>
      </c>
      <c r="D319" s="24">
        <f>D321-D318</f>
        <v>17.850000000000001</v>
      </c>
      <c r="E319" s="24"/>
      <c r="F319" s="34"/>
      <c r="H319" s="17">
        <f t="shared" si="18"/>
        <v>0</v>
      </c>
      <c r="I319" s="17">
        <f t="shared" si="19"/>
        <v>0</v>
      </c>
    </row>
    <row r="320" spans="1:9" s="6" customFormat="1" x14ac:dyDescent="0.25">
      <c r="A320" s="135">
        <f t="shared" si="22"/>
        <v>56</v>
      </c>
      <c r="B320" s="29" t="s">
        <v>49</v>
      </c>
      <c r="C320" s="21" t="s">
        <v>25</v>
      </c>
      <c r="D320" s="24">
        <f>D318</f>
        <v>47.28</v>
      </c>
      <c r="E320" s="24"/>
      <c r="F320" s="34"/>
      <c r="H320" s="17">
        <f t="shared" si="18"/>
        <v>0</v>
      </c>
      <c r="I320" s="17">
        <f t="shared" si="19"/>
        <v>0</v>
      </c>
    </row>
    <row r="321" spans="1:9" s="6" customFormat="1" ht="31.5" x14ac:dyDescent="0.25">
      <c r="A321" s="135">
        <f t="shared" si="22"/>
        <v>57</v>
      </c>
      <c r="B321" s="29" t="s">
        <v>77</v>
      </c>
      <c r="C321" s="21" t="s">
        <v>25</v>
      </c>
      <c r="D321" s="89">
        <v>65.13</v>
      </c>
      <c r="E321" s="24"/>
      <c r="F321" s="34"/>
      <c r="H321" s="17">
        <f t="shared" si="18"/>
        <v>0</v>
      </c>
      <c r="I321" s="17">
        <f t="shared" si="19"/>
        <v>0</v>
      </c>
    </row>
    <row r="322" spans="1:9" s="6" customFormat="1" x14ac:dyDescent="0.25">
      <c r="A322" s="135">
        <f t="shared" si="22"/>
        <v>58</v>
      </c>
      <c r="B322" s="29" t="s">
        <v>10</v>
      </c>
      <c r="C322" s="21" t="s">
        <v>25</v>
      </c>
      <c r="D322" s="89">
        <v>10</v>
      </c>
      <c r="E322" s="90"/>
      <c r="F322" s="34"/>
      <c r="H322" s="17">
        <f t="shared" si="18"/>
        <v>0</v>
      </c>
      <c r="I322" s="17">
        <f t="shared" si="19"/>
        <v>0</v>
      </c>
    </row>
    <row r="323" spans="1:9" s="6" customFormat="1" ht="31.5" x14ac:dyDescent="0.25">
      <c r="A323" s="135">
        <f t="shared" si="22"/>
        <v>59</v>
      </c>
      <c r="B323" s="29" t="s">
        <v>62</v>
      </c>
      <c r="C323" s="21" t="s">
        <v>25</v>
      </c>
      <c r="D323" s="89">
        <v>3.8</v>
      </c>
      <c r="E323" s="90"/>
      <c r="F323" s="34"/>
      <c r="H323" s="17">
        <f t="shared" si="18"/>
        <v>0</v>
      </c>
      <c r="I323" s="17">
        <f t="shared" si="19"/>
        <v>0</v>
      </c>
    </row>
    <row r="324" spans="1:9" s="6" customFormat="1" ht="31.5" x14ac:dyDescent="0.25">
      <c r="A324" s="135">
        <f t="shared" si="22"/>
        <v>60</v>
      </c>
      <c r="B324" s="29" t="s">
        <v>13</v>
      </c>
      <c r="C324" s="30" t="s">
        <v>25</v>
      </c>
      <c r="D324" s="89">
        <v>19.7</v>
      </c>
      <c r="E324" s="90"/>
      <c r="F324" s="34"/>
      <c r="H324" s="17">
        <f t="shared" ref="H324:H387" si="23">F324*1.1</f>
        <v>0</v>
      </c>
      <c r="I324" s="17">
        <f t="shared" ref="I324:I387" si="24">H324*1.2</f>
        <v>0</v>
      </c>
    </row>
    <row r="325" spans="1:9" s="6" customFormat="1" ht="31.5" x14ac:dyDescent="0.25">
      <c r="A325" s="135">
        <f t="shared" si="22"/>
        <v>61</v>
      </c>
      <c r="B325" s="29" t="s">
        <v>11</v>
      </c>
      <c r="C325" s="30" t="s">
        <v>3</v>
      </c>
      <c r="D325" s="89">
        <v>17</v>
      </c>
      <c r="E325" s="90"/>
      <c r="F325" s="34"/>
      <c r="H325" s="17">
        <f t="shared" si="23"/>
        <v>0</v>
      </c>
      <c r="I325" s="17">
        <f t="shared" si="24"/>
        <v>0</v>
      </c>
    </row>
    <row r="326" spans="1:9" s="6" customFormat="1" x14ac:dyDescent="0.25">
      <c r="A326" s="135">
        <f t="shared" si="22"/>
        <v>62</v>
      </c>
      <c r="B326" s="29" t="s">
        <v>12</v>
      </c>
      <c r="C326" s="30" t="s">
        <v>1</v>
      </c>
      <c r="D326" s="89">
        <v>1</v>
      </c>
      <c r="E326" s="90"/>
      <c r="F326" s="34"/>
      <c r="H326" s="17">
        <f t="shared" si="23"/>
        <v>0</v>
      </c>
      <c r="I326" s="17">
        <f t="shared" si="24"/>
        <v>0</v>
      </c>
    </row>
    <row r="327" spans="1:9" s="6" customFormat="1" ht="47.25" x14ac:dyDescent="0.25">
      <c r="A327" s="135">
        <f t="shared" si="22"/>
        <v>63</v>
      </c>
      <c r="B327" s="29" t="s">
        <v>59</v>
      </c>
      <c r="C327" s="30" t="s">
        <v>1</v>
      </c>
      <c r="D327" s="89">
        <v>2</v>
      </c>
      <c r="E327" s="90"/>
      <c r="F327" s="34"/>
      <c r="H327" s="17">
        <f t="shared" si="23"/>
        <v>0</v>
      </c>
      <c r="I327" s="17">
        <f t="shared" si="24"/>
        <v>0</v>
      </c>
    </row>
    <row r="328" spans="1:9" s="6" customFormat="1" ht="31.5" x14ac:dyDescent="0.25">
      <c r="A328" s="135">
        <f t="shared" si="22"/>
        <v>64</v>
      </c>
      <c r="B328" s="29" t="s">
        <v>65</v>
      </c>
      <c r="C328" s="30" t="s">
        <v>34</v>
      </c>
      <c r="D328" s="89">
        <v>18</v>
      </c>
      <c r="E328" s="90"/>
      <c r="F328" s="34"/>
      <c r="H328" s="17">
        <f t="shared" si="23"/>
        <v>0</v>
      </c>
      <c r="I328" s="17">
        <f t="shared" si="24"/>
        <v>0</v>
      </c>
    </row>
    <row r="329" spans="1:9" s="6" customFormat="1" ht="31.5" x14ac:dyDescent="0.25">
      <c r="A329" s="135">
        <f t="shared" si="22"/>
        <v>65</v>
      </c>
      <c r="B329" s="29" t="s">
        <v>66</v>
      </c>
      <c r="C329" s="30" t="s">
        <v>34</v>
      </c>
      <c r="D329" s="89">
        <v>18</v>
      </c>
      <c r="E329" s="90"/>
      <c r="F329" s="34"/>
      <c r="H329" s="17">
        <f t="shared" si="23"/>
        <v>0</v>
      </c>
      <c r="I329" s="17">
        <f t="shared" si="24"/>
        <v>0</v>
      </c>
    </row>
    <row r="330" spans="1:9" s="6" customFormat="1" ht="31.5" x14ac:dyDescent="0.25">
      <c r="A330" s="135">
        <f t="shared" si="22"/>
        <v>66</v>
      </c>
      <c r="B330" s="29" t="s">
        <v>64</v>
      </c>
      <c r="C330" s="21" t="s">
        <v>1</v>
      </c>
      <c r="D330" s="89">
        <v>4</v>
      </c>
      <c r="E330" s="90"/>
      <c r="F330" s="34"/>
      <c r="H330" s="17">
        <f t="shared" si="23"/>
        <v>0</v>
      </c>
      <c r="I330" s="17">
        <f t="shared" si="24"/>
        <v>0</v>
      </c>
    </row>
    <row r="331" spans="1:9" s="120" customFormat="1" x14ac:dyDescent="0.25">
      <c r="A331" s="54" t="s">
        <v>116</v>
      </c>
      <c r="B331" s="16" t="s">
        <v>271</v>
      </c>
      <c r="C331" s="110"/>
      <c r="D331" s="111"/>
      <c r="E331" s="112"/>
      <c r="F331" s="99"/>
      <c r="H331" s="17">
        <f t="shared" si="23"/>
        <v>0</v>
      </c>
      <c r="I331" s="17">
        <f t="shared" si="24"/>
        <v>0</v>
      </c>
    </row>
    <row r="332" spans="1:9" s="6" customFormat="1" x14ac:dyDescent="0.25">
      <c r="A332" s="31">
        <f>A330+1</f>
        <v>67</v>
      </c>
      <c r="B332" s="29" t="s">
        <v>4</v>
      </c>
      <c r="C332" s="21" t="s">
        <v>25</v>
      </c>
      <c r="D332" s="89">
        <v>21.27</v>
      </c>
      <c r="E332" s="90"/>
      <c r="F332" s="34"/>
      <c r="H332" s="17">
        <f t="shared" si="23"/>
        <v>0</v>
      </c>
      <c r="I332" s="17">
        <f t="shared" si="24"/>
        <v>0</v>
      </c>
    </row>
    <row r="333" spans="1:9" s="6" customFormat="1" x14ac:dyDescent="0.25">
      <c r="A333" s="31">
        <f t="shared" ref="A333:A342" si="25">A332+1</f>
        <v>68</v>
      </c>
      <c r="B333" s="29" t="s">
        <v>80</v>
      </c>
      <c r="C333" s="23" t="s">
        <v>25</v>
      </c>
      <c r="D333" s="24">
        <f>D336*0.2</f>
        <v>13.66</v>
      </c>
      <c r="E333" s="24"/>
      <c r="F333" s="34"/>
      <c r="H333" s="17">
        <f t="shared" si="23"/>
        <v>0</v>
      </c>
      <c r="I333" s="17">
        <f t="shared" si="24"/>
        <v>0</v>
      </c>
    </row>
    <row r="334" spans="1:9" s="6" customFormat="1" ht="31.5" x14ac:dyDescent="0.25">
      <c r="A334" s="31">
        <f t="shared" si="25"/>
        <v>69</v>
      </c>
      <c r="B334" s="29" t="s">
        <v>79</v>
      </c>
      <c r="C334" s="23" t="s">
        <v>25</v>
      </c>
      <c r="D334" s="24">
        <f>D336-D333</f>
        <v>54.62</v>
      </c>
      <c r="E334" s="24"/>
      <c r="F334" s="34"/>
      <c r="H334" s="17">
        <f t="shared" si="23"/>
        <v>0</v>
      </c>
      <c r="I334" s="17">
        <f t="shared" si="24"/>
        <v>0</v>
      </c>
    </row>
    <row r="335" spans="1:9" s="6" customFormat="1" x14ac:dyDescent="0.25">
      <c r="A335" s="31">
        <f t="shared" si="25"/>
        <v>70</v>
      </c>
      <c r="B335" s="29" t="s">
        <v>49</v>
      </c>
      <c r="C335" s="23" t="s">
        <v>25</v>
      </c>
      <c r="D335" s="24">
        <f>D333</f>
        <v>13.66</v>
      </c>
      <c r="E335" s="24"/>
      <c r="F335" s="34"/>
      <c r="H335" s="17">
        <f t="shared" si="23"/>
        <v>0</v>
      </c>
      <c r="I335" s="17">
        <f t="shared" si="24"/>
        <v>0</v>
      </c>
    </row>
    <row r="336" spans="1:9" s="6" customFormat="1" x14ac:dyDescent="0.25">
      <c r="A336" s="31">
        <f t="shared" si="25"/>
        <v>71</v>
      </c>
      <c r="B336" s="29" t="s">
        <v>75</v>
      </c>
      <c r="C336" s="21" t="s">
        <v>25</v>
      </c>
      <c r="D336" s="89">
        <v>68.28</v>
      </c>
      <c r="E336" s="90"/>
      <c r="F336" s="34"/>
      <c r="H336" s="17">
        <f t="shared" si="23"/>
        <v>0</v>
      </c>
      <c r="I336" s="17">
        <f t="shared" si="24"/>
        <v>0</v>
      </c>
    </row>
    <row r="337" spans="1:9" s="6" customFormat="1" x14ac:dyDescent="0.25">
      <c r="A337" s="31">
        <f t="shared" si="25"/>
        <v>72</v>
      </c>
      <c r="B337" s="29" t="s">
        <v>10</v>
      </c>
      <c r="C337" s="21" t="s">
        <v>25</v>
      </c>
      <c r="D337" s="89">
        <v>10</v>
      </c>
      <c r="E337" s="90"/>
      <c r="F337" s="34"/>
      <c r="H337" s="17">
        <f t="shared" si="23"/>
        <v>0</v>
      </c>
      <c r="I337" s="17">
        <f t="shared" si="24"/>
        <v>0</v>
      </c>
    </row>
    <row r="338" spans="1:9" s="6" customFormat="1" ht="31.5" x14ac:dyDescent="0.25">
      <c r="A338" s="31">
        <f t="shared" si="25"/>
        <v>73</v>
      </c>
      <c r="B338" s="29" t="s">
        <v>62</v>
      </c>
      <c r="C338" s="21" t="s">
        <v>25</v>
      </c>
      <c r="D338" s="89">
        <v>3.8</v>
      </c>
      <c r="E338" s="90"/>
      <c r="F338" s="34"/>
      <c r="H338" s="17">
        <f t="shared" si="23"/>
        <v>0</v>
      </c>
      <c r="I338" s="17">
        <f t="shared" si="24"/>
        <v>0</v>
      </c>
    </row>
    <row r="339" spans="1:9" s="6" customFormat="1" ht="31.5" x14ac:dyDescent="0.25">
      <c r="A339" s="31">
        <f t="shared" si="25"/>
        <v>74</v>
      </c>
      <c r="B339" s="29" t="s">
        <v>13</v>
      </c>
      <c r="C339" s="21" t="s">
        <v>25</v>
      </c>
      <c r="D339" s="89">
        <v>21.27</v>
      </c>
      <c r="E339" s="90"/>
      <c r="F339" s="34"/>
      <c r="H339" s="17">
        <f t="shared" si="23"/>
        <v>0</v>
      </c>
      <c r="I339" s="17">
        <f t="shared" si="24"/>
        <v>0</v>
      </c>
    </row>
    <row r="340" spans="1:9" s="6" customFormat="1" ht="31.5" x14ac:dyDescent="0.25">
      <c r="A340" s="31">
        <f t="shared" si="25"/>
        <v>75</v>
      </c>
      <c r="B340" s="29" t="s">
        <v>11</v>
      </c>
      <c r="C340" s="21" t="s">
        <v>3</v>
      </c>
      <c r="D340" s="89">
        <v>17</v>
      </c>
      <c r="E340" s="90"/>
      <c r="F340" s="34"/>
      <c r="H340" s="17">
        <f t="shared" si="23"/>
        <v>0</v>
      </c>
      <c r="I340" s="17">
        <f t="shared" si="24"/>
        <v>0</v>
      </c>
    </row>
    <row r="341" spans="1:9" s="6" customFormat="1" x14ac:dyDescent="0.25">
      <c r="A341" s="31">
        <f t="shared" si="25"/>
        <v>76</v>
      </c>
      <c r="B341" s="29" t="s">
        <v>12</v>
      </c>
      <c r="C341" s="30" t="s">
        <v>1</v>
      </c>
      <c r="D341" s="89">
        <v>1</v>
      </c>
      <c r="E341" s="90"/>
      <c r="F341" s="34"/>
      <c r="H341" s="17">
        <f t="shared" si="23"/>
        <v>0</v>
      </c>
      <c r="I341" s="17">
        <f t="shared" si="24"/>
        <v>0</v>
      </c>
    </row>
    <row r="342" spans="1:9" s="6" customFormat="1" ht="47.25" x14ac:dyDescent="0.25">
      <c r="A342" s="31">
        <f t="shared" si="25"/>
        <v>77</v>
      </c>
      <c r="B342" s="29" t="s">
        <v>59</v>
      </c>
      <c r="C342" s="30" t="s">
        <v>1</v>
      </c>
      <c r="D342" s="89">
        <v>1</v>
      </c>
      <c r="E342" s="90"/>
      <c r="F342" s="34"/>
      <c r="H342" s="17">
        <f t="shared" si="23"/>
        <v>0</v>
      </c>
      <c r="I342" s="17">
        <f t="shared" si="24"/>
        <v>0</v>
      </c>
    </row>
    <row r="343" spans="1:9" s="120" customFormat="1" x14ac:dyDescent="0.25">
      <c r="A343" s="54" t="s">
        <v>115</v>
      </c>
      <c r="B343" s="16" t="s">
        <v>272</v>
      </c>
      <c r="C343" s="110"/>
      <c r="D343" s="111"/>
      <c r="E343" s="112"/>
      <c r="F343" s="99"/>
      <c r="H343" s="17">
        <f t="shared" si="23"/>
        <v>0</v>
      </c>
      <c r="I343" s="17">
        <f t="shared" si="24"/>
        <v>0</v>
      </c>
    </row>
    <row r="344" spans="1:9" s="6" customFormat="1" x14ac:dyDescent="0.25">
      <c r="A344" s="31">
        <f>A342+1</f>
        <v>78</v>
      </c>
      <c r="B344" s="29" t="s">
        <v>4</v>
      </c>
      <c r="C344" s="21" t="s">
        <v>25</v>
      </c>
      <c r="D344" s="89">
        <v>19.04</v>
      </c>
      <c r="E344" s="90"/>
      <c r="F344" s="34"/>
      <c r="H344" s="17">
        <f t="shared" si="23"/>
        <v>0</v>
      </c>
      <c r="I344" s="17">
        <f t="shared" si="24"/>
        <v>0</v>
      </c>
    </row>
    <row r="345" spans="1:9" s="6" customFormat="1" ht="31.5" x14ac:dyDescent="0.25">
      <c r="A345" s="31">
        <f t="shared" ref="A345:A359" si="26">A344+1</f>
        <v>79</v>
      </c>
      <c r="B345" s="29" t="s">
        <v>70</v>
      </c>
      <c r="C345" s="30" t="s">
        <v>71</v>
      </c>
      <c r="D345" s="89">
        <v>1</v>
      </c>
      <c r="E345" s="90"/>
      <c r="F345" s="34"/>
      <c r="H345" s="17">
        <f t="shared" si="23"/>
        <v>0</v>
      </c>
      <c r="I345" s="17">
        <f t="shared" si="24"/>
        <v>0</v>
      </c>
    </row>
    <row r="346" spans="1:9" s="6" customFormat="1" x14ac:dyDescent="0.25">
      <c r="A346" s="31">
        <f t="shared" si="26"/>
        <v>80</v>
      </c>
      <c r="B346" s="29" t="s">
        <v>80</v>
      </c>
      <c r="C346" s="23" t="s">
        <v>25</v>
      </c>
      <c r="D346" s="24">
        <f>D349*0.2</f>
        <v>13.42</v>
      </c>
      <c r="E346" s="24"/>
      <c r="F346" s="34"/>
      <c r="H346" s="17">
        <f t="shared" si="23"/>
        <v>0</v>
      </c>
      <c r="I346" s="17">
        <f t="shared" si="24"/>
        <v>0</v>
      </c>
    </row>
    <row r="347" spans="1:9" s="6" customFormat="1" ht="31.5" x14ac:dyDescent="0.25">
      <c r="A347" s="31">
        <f t="shared" si="26"/>
        <v>81</v>
      </c>
      <c r="B347" s="29" t="s">
        <v>79</v>
      </c>
      <c r="C347" s="23" t="s">
        <v>25</v>
      </c>
      <c r="D347" s="24">
        <f>D349-D346</f>
        <v>53.66</v>
      </c>
      <c r="E347" s="24"/>
      <c r="F347" s="34"/>
      <c r="H347" s="17">
        <f t="shared" si="23"/>
        <v>0</v>
      </c>
      <c r="I347" s="17">
        <f t="shared" si="24"/>
        <v>0</v>
      </c>
    </row>
    <row r="348" spans="1:9" s="6" customFormat="1" x14ac:dyDescent="0.25">
      <c r="A348" s="31">
        <f t="shared" si="26"/>
        <v>82</v>
      </c>
      <c r="B348" s="29" t="s">
        <v>49</v>
      </c>
      <c r="C348" s="23" t="s">
        <v>25</v>
      </c>
      <c r="D348" s="24">
        <f>D346</f>
        <v>13.42</v>
      </c>
      <c r="E348" s="24"/>
      <c r="F348" s="34"/>
      <c r="H348" s="17">
        <f t="shared" si="23"/>
        <v>0</v>
      </c>
      <c r="I348" s="17">
        <f t="shared" si="24"/>
        <v>0</v>
      </c>
    </row>
    <row r="349" spans="1:9" s="6" customFormat="1" x14ac:dyDescent="0.25">
      <c r="A349" s="31">
        <f t="shared" si="26"/>
        <v>83</v>
      </c>
      <c r="B349" s="29" t="s">
        <v>9</v>
      </c>
      <c r="C349" s="21" t="s">
        <v>25</v>
      </c>
      <c r="D349" s="89">
        <v>67.08</v>
      </c>
      <c r="E349" s="24"/>
      <c r="F349" s="34"/>
      <c r="H349" s="17">
        <f t="shared" si="23"/>
        <v>0</v>
      </c>
      <c r="I349" s="17">
        <f t="shared" si="24"/>
        <v>0</v>
      </c>
    </row>
    <row r="350" spans="1:9" s="6" customFormat="1" x14ac:dyDescent="0.25">
      <c r="A350" s="31">
        <f t="shared" si="26"/>
        <v>84</v>
      </c>
      <c r="B350" s="29" t="s">
        <v>10</v>
      </c>
      <c r="C350" s="21" t="s">
        <v>25</v>
      </c>
      <c r="D350" s="89">
        <v>5</v>
      </c>
      <c r="E350" s="90"/>
      <c r="F350" s="34"/>
      <c r="H350" s="17">
        <f t="shared" si="23"/>
        <v>0</v>
      </c>
      <c r="I350" s="17">
        <f t="shared" si="24"/>
        <v>0</v>
      </c>
    </row>
    <row r="351" spans="1:9" s="6" customFormat="1" ht="31.5" x14ac:dyDescent="0.25">
      <c r="A351" s="31">
        <f t="shared" si="26"/>
        <v>85</v>
      </c>
      <c r="B351" s="29" t="s">
        <v>62</v>
      </c>
      <c r="C351" s="21" t="s">
        <v>25</v>
      </c>
      <c r="D351" s="89">
        <v>3.8</v>
      </c>
      <c r="E351" s="90"/>
      <c r="F351" s="34"/>
      <c r="H351" s="17">
        <f t="shared" si="23"/>
        <v>0</v>
      </c>
      <c r="I351" s="17">
        <f t="shared" si="24"/>
        <v>0</v>
      </c>
    </row>
    <row r="352" spans="1:9" s="6" customFormat="1" ht="31.5" x14ac:dyDescent="0.25">
      <c r="A352" s="31">
        <f t="shared" si="26"/>
        <v>86</v>
      </c>
      <c r="B352" s="29" t="s">
        <v>13</v>
      </c>
      <c r="C352" s="21" t="s">
        <v>25</v>
      </c>
      <c r="D352" s="89">
        <v>19.04</v>
      </c>
      <c r="E352" s="90"/>
      <c r="F352" s="34"/>
      <c r="H352" s="17">
        <f t="shared" si="23"/>
        <v>0</v>
      </c>
      <c r="I352" s="17">
        <f t="shared" si="24"/>
        <v>0</v>
      </c>
    </row>
    <row r="353" spans="1:9" s="6" customFormat="1" ht="31.5" x14ac:dyDescent="0.25">
      <c r="A353" s="31">
        <f t="shared" si="26"/>
        <v>87</v>
      </c>
      <c r="B353" s="29" t="s">
        <v>82</v>
      </c>
      <c r="C353" s="30" t="s">
        <v>3</v>
      </c>
      <c r="D353" s="89">
        <v>17</v>
      </c>
      <c r="E353" s="90"/>
      <c r="F353" s="34"/>
      <c r="H353" s="17">
        <f t="shared" si="23"/>
        <v>0</v>
      </c>
      <c r="I353" s="17">
        <f t="shared" si="24"/>
        <v>0</v>
      </c>
    </row>
    <row r="354" spans="1:9" s="6" customFormat="1" x14ac:dyDescent="0.25">
      <c r="A354" s="31">
        <f t="shared" si="26"/>
        <v>88</v>
      </c>
      <c r="B354" s="29" t="s">
        <v>12</v>
      </c>
      <c r="C354" s="30" t="s">
        <v>1</v>
      </c>
      <c r="D354" s="89">
        <v>1</v>
      </c>
      <c r="E354" s="90"/>
      <c r="F354" s="34"/>
      <c r="H354" s="17">
        <f t="shared" si="23"/>
        <v>0</v>
      </c>
      <c r="I354" s="17">
        <f t="shared" si="24"/>
        <v>0</v>
      </c>
    </row>
    <row r="355" spans="1:9" s="6" customFormat="1" ht="47.25" x14ac:dyDescent="0.25">
      <c r="A355" s="31">
        <f t="shared" si="26"/>
        <v>89</v>
      </c>
      <c r="B355" s="29" t="s">
        <v>59</v>
      </c>
      <c r="C355" s="30" t="s">
        <v>1</v>
      </c>
      <c r="D355" s="89">
        <v>1</v>
      </c>
      <c r="E355" s="90"/>
      <c r="F355" s="34"/>
      <c r="H355" s="17">
        <f t="shared" si="23"/>
        <v>0</v>
      </c>
      <c r="I355" s="17">
        <f t="shared" si="24"/>
        <v>0</v>
      </c>
    </row>
    <row r="356" spans="1:9" s="6" customFormat="1" ht="47.25" x14ac:dyDescent="0.25">
      <c r="A356" s="31">
        <f t="shared" si="26"/>
        <v>90</v>
      </c>
      <c r="B356" s="29" t="s">
        <v>74</v>
      </c>
      <c r="C356" s="30" t="s">
        <v>1</v>
      </c>
      <c r="D356" s="42">
        <v>2</v>
      </c>
      <c r="E356" s="90"/>
      <c r="F356" s="34"/>
      <c r="H356" s="17">
        <f t="shared" si="23"/>
        <v>0</v>
      </c>
      <c r="I356" s="17">
        <f t="shared" si="24"/>
        <v>0</v>
      </c>
    </row>
    <row r="357" spans="1:9" s="6" customFormat="1" ht="31.5" x14ac:dyDescent="0.25">
      <c r="A357" s="31">
        <f t="shared" si="26"/>
        <v>91</v>
      </c>
      <c r="B357" s="29" t="s">
        <v>65</v>
      </c>
      <c r="C357" s="30" t="s">
        <v>34</v>
      </c>
      <c r="D357" s="42">
        <v>22</v>
      </c>
      <c r="E357" s="90"/>
      <c r="F357" s="34"/>
      <c r="H357" s="17">
        <f t="shared" si="23"/>
        <v>0</v>
      </c>
      <c r="I357" s="17">
        <f t="shared" si="24"/>
        <v>0</v>
      </c>
    </row>
    <row r="358" spans="1:9" s="6" customFormat="1" ht="31.5" x14ac:dyDescent="0.25">
      <c r="A358" s="31">
        <f t="shared" si="26"/>
        <v>92</v>
      </c>
      <c r="B358" s="29" t="s">
        <v>66</v>
      </c>
      <c r="C358" s="30" t="s">
        <v>34</v>
      </c>
      <c r="D358" s="42">
        <v>22</v>
      </c>
      <c r="E358" s="90"/>
      <c r="F358" s="34"/>
      <c r="H358" s="17">
        <f t="shared" si="23"/>
        <v>0</v>
      </c>
      <c r="I358" s="17">
        <f t="shared" si="24"/>
        <v>0</v>
      </c>
    </row>
    <row r="359" spans="1:9" s="6" customFormat="1" ht="31.5" x14ac:dyDescent="0.25">
      <c r="A359" s="31">
        <f t="shared" si="26"/>
        <v>93</v>
      </c>
      <c r="B359" s="29" t="s">
        <v>64</v>
      </c>
      <c r="C359" s="30" t="s">
        <v>1</v>
      </c>
      <c r="D359" s="42">
        <v>4</v>
      </c>
      <c r="E359" s="90"/>
      <c r="F359" s="34"/>
      <c r="H359" s="17">
        <f t="shared" si="23"/>
        <v>0</v>
      </c>
      <c r="I359" s="17">
        <f t="shared" si="24"/>
        <v>0</v>
      </c>
    </row>
    <row r="360" spans="1:9" s="120" customFormat="1" x14ac:dyDescent="0.25">
      <c r="A360" s="54" t="s">
        <v>117</v>
      </c>
      <c r="B360" s="16" t="s">
        <v>273</v>
      </c>
      <c r="C360" s="110"/>
      <c r="D360" s="111"/>
      <c r="E360" s="112"/>
      <c r="F360" s="99"/>
      <c r="H360" s="17">
        <f t="shared" si="23"/>
        <v>0</v>
      </c>
      <c r="I360" s="17">
        <f t="shared" si="24"/>
        <v>0</v>
      </c>
    </row>
    <row r="361" spans="1:9" s="6" customFormat="1" x14ac:dyDescent="0.25">
      <c r="A361" s="31">
        <f>A359+1</f>
        <v>94</v>
      </c>
      <c r="B361" s="29" t="s">
        <v>80</v>
      </c>
      <c r="C361" s="23" t="s">
        <v>25</v>
      </c>
      <c r="D361" s="24">
        <f>D364*0.2</f>
        <v>9.0399999999999991</v>
      </c>
      <c r="E361" s="24"/>
      <c r="F361" s="34"/>
      <c r="H361" s="17">
        <f t="shared" si="23"/>
        <v>0</v>
      </c>
      <c r="I361" s="17">
        <f t="shared" si="24"/>
        <v>0</v>
      </c>
    </row>
    <row r="362" spans="1:9" s="6" customFormat="1" ht="18" customHeight="1" x14ac:dyDescent="0.25">
      <c r="A362" s="31">
        <f t="shared" ref="A362:A368" si="27">A361+1</f>
        <v>95</v>
      </c>
      <c r="B362" s="29" t="s">
        <v>79</v>
      </c>
      <c r="C362" s="23" t="s">
        <v>25</v>
      </c>
      <c r="D362" s="24">
        <f>D364-D361</f>
        <v>36.159999999999997</v>
      </c>
      <c r="E362" s="24"/>
      <c r="F362" s="34"/>
      <c r="H362" s="17">
        <f t="shared" si="23"/>
        <v>0</v>
      </c>
      <c r="I362" s="17">
        <f t="shared" si="24"/>
        <v>0</v>
      </c>
    </row>
    <row r="363" spans="1:9" s="6" customFormat="1" x14ac:dyDescent="0.25">
      <c r="A363" s="31">
        <f t="shared" si="27"/>
        <v>96</v>
      </c>
      <c r="B363" s="29" t="s">
        <v>49</v>
      </c>
      <c r="C363" s="23" t="s">
        <v>25</v>
      </c>
      <c r="D363" s="24">
        <f>D361</f>
        <v>9.0399999999999991</v>
      </c>
      <c r="E363" s="24"/>
      <c r="F363" s="34"/>
      <c r="H363" s="17">
        <f t="shared" si="23"/>
        <v>0</v>
      </c>
      <c r="I363" s="17">
        <f t="shared" si="24"/>
        <v>0</v>
      </c>
    </row>
    <row r="364" spans="1:9" s="6" customFormat="1" x14ac:dyDescent="0.25">
      <c r="A364" s="31">
        <f t="shared" si="27"/>
        <v>97</v>
      </c>
      <c r="B364" s="29" t="s">
        <v>96</v>
      </c>
      <c r="C364" s="23" t="s">
        <v>25</v>
      </c>
      <c r="D364" s="24">
        <v>45.2</v>
      </c>
      <c r="E364" s="24"/>
      <c r="F364" s="34"/>
      <c r="H364" s="17">
        <f t="shared" si="23"/>
        <v>0</v>
      </c>
      <c r="I364" s="17">
        <f t="shared" si="24"/>
        <v>0</v>
      </c>
    </row>
    <row r="365" spans="1:9" s="6" customFormat="1" ht="31.5" x14ac:dyDescent="0.25">
      <c r="A365" s="31">
        <f t="shared" si="27"/>
        <v>98</v>
      </c>
      <c r="B365" s="29" t="s">
        <v>62</v>
      </c>
      <c r="C365" s="21" t="s">
        <v>25</v>
      </c>
      <c r="D365" s="89">
        <v>15.2</v>
      </c>
      <c r="E365" s="90"/>
      <c r="F365" s="34"/>
      <c r="H365" s="17">
        <f t="shared" si="23"/>
        <v>0</v>
      </c>
      <c r="I365" s="17">
        <f t="shared" si="24"/>
        <v>0</v>
      </c>
    </row>
    <row r="366" spans="1:9" s="6" customFormat="1" ht="31.5" x14ac:dyDescent="0.25">
      <c r="A366" s="31">
        <f t="shared" si="27"/>
        <v>99</v>
      </c>
      <c r="B366" s="29" t="s">
        <v>65</v>
      </c>
      <c r="C366" s="30" t="s">
        <v>34</v>
      </c>
      <c r="D366" s="42">
        <v>33</v>
      </c>
      <c r="E366" s="90"/>
      <c r="F366" s="34"/>
      <c r="H366" s="17">
        <f t="shared" si="23"/>
        <v>0</v>
      </c>
      <c r="I366" s="17">
        <f t="shared" si="24"/>
        <v>0</v>
      </c>
    </row>
    <row r="367" spans="1:9" s="6" customFormat="1" ht="31.5" x14ac:dyDescent="0.25">
      <c r="A367" s="31">
        <f t="shared" si="27"/>
        <v>100</v>
      </c>
      <c r="B367" s="29" t="s">
        <v>66</v>
      </c>
      <c r="C367" s="30" t="s">
        <v>34</v>
      </c>
      <c r="D367" s="42">
        <v>33</v>
      </c>
      <c r="E367" s="90"/>
      <c r="F367" s="34"/>
      <c r="H367" s="17">
        <f t="shared" si="23"/>
        <v>0</v>
      </c>
      <c r="I367" s="17">
        <f t="shared" si="24"/>
        <v>0</v>
      </c>
    </row>
    <row r="368" spans="1:9" s="6" customFormat="1" ht="31.5" x14ac:dyDescent="0.25">
      <c r="A368" s="31">
        <f t="shared" si="27"/>
        <v>101</v>
      </c>
      <c r="B368" s="29" t="s">
        <v>64</v>
      </c>
      <c r="C368" s="30" t="s">
        <v>1</v>
      </c>
      <c r="D368" s="42">
        <v>4</v>
      </c>
      <c r="E368" s="90"/>
      <c r="F368" s="34"/>
      <c r="H368" s="17">
        <f t="shared" si="23"/>
        <v>0</v>
      </c>
      <c r="I368" s="17">
        <f t="shared" si="24"/>
        <v>0</v>
      </c>
    </row>
    <row r="369" spans="1:9" s="120" customFormat="1" x14ac:dyDescent="0.25">
      <c r="A369" s="54" t="s">
        <v>119</v>
      </c>
      <c r="B369" s="16" t="s">
        <v>274</v>
      </c>
      <c r="C369" s="110"/>
      <c r="D369" s="111"/>
      <c r="E369" s="112"/>
      <c r="F369" s="99"/>
      <c r="H369" s="17">
        <f t="shared" si="23"/>
        <v>0</v>
      </c>
      <c r="I369" s="17">
        <f t="shared" si="24"/>
        <v>0</v>
      </c>
    </row>
    <row r="370" spans="1:9" s="6" customFormat="1" x14ac:dyDescent="0.25">
      <c r="A370" s="31">
        <f>A368+1</f>
        <v>102</v>
      </c>
      <c r="B370" s="29" t="s">
        <v>80</v>
      </c>
      <c r="C370" s="23" t="s">
        <v>25</v>
      </c>
      <c r="D370" s="24">
        <f>D373*0.2</f>
        <v>7.57</v>
      </c>
      <c r="E370" s="24"/>
      <c r="F370" s="34"/>
      <c r="H370" s="17">
        <f t="shared" si="23"/>
        <v>0</v>
      </c>
      <c r="I370" s="17">
        <f t="shared" si="24"/>
        <v>0</v>
      </c>
    </row>
    <row r="371" spans="1:9" s="6" customFormat="1" ht="13.5" customHeight="1" x14ac:dyDescent="0.25">
      <c r="A371" s="31">
        <f>A370+1</f>
        <v>103</v>
      </c>
      <c r="B371" s="29" t="s">
        <v>79</v>
      </c>
      <c r="C371" s="23" t="s">
        <v>25</v>
      </c>
      <c r="D371" s="24">
        <f>D373-D370</f>
        <v>30.29</v>
      </c>
      <c r="E371" s="24"/>
      <c r="F371" s="34"/>
      <c r="H371" s="17">
        <f t="shared" si="23"/>
        <v>0</v>
      </c>
      <c r="I371" s="17">
        <f t="shared" si="24"/>
        <v>0</v>
      </c>
    </row>
    <row r="372" spans="1:9" s="6" customFormat="1" x14ac:dyDescent="0.25">
      <c r="A372" s="31">
        <f>A371+1</f>
        <v>104</v>
      </c>
      <c r="B372" s="29" t="s">
        <v>49</v>
      </c>
      <c r="C372" s="23" t="s">
        <v>25</v>
      </c>
      <c r="D372" s="24">
        <f>D370</f>
        <v>7.57</v>
      </c>
      <c r="E372" s="24"/>
      <c r="F372" s="34"/>
      <c r="H372" s="17">
        <f t="shared" si="23"/>
        <v>0</v>
      </c>
      <c r="I372" s="17">
        <f t="shared" si="24"/>
        <v>0</v>
      </c>
    </row>
    <row r="373" spans="1:9" s="6" customFormat="1" x14ac:dyDescent="0.25">
      <c r="A373" s="31">
        <f>A372+1</f>
        <v>105</v>
      </c>
      <c r="B373" s="29" t="s">
        <v>75</v>
      </c>
      <c r="C373" s="21" t="s">
        <v>25</v>
      </c>
      <c r="D373" s="89">
        <v>37.86</v>
      </c>
      <c r="E373" s="24"/>
      <c r="F373" s="34"/>
      <c r="H373" s="17">
        <f t="shared" si="23"/>
        <v>0</v>
      </c>
      <c r="I373" s="17">
        <f t="shared" si="24"/>
        <v>0</v>
      </c>
    </row>
    <row r="374" spans="1:9" s="6" customFormat="1" x14ac:dyDescent="0.25">
      <c r="A374" s="31">
        <f>A373+1</f>
        <v>106</v>
      </c>
      <c r="B374" s="29" t="s">
        <v>10</v>
      </c>
      <c r="C374" s="21" t="s">
        <v>25</v>
      </c>
      <c r="D374" s="89">
        <v>5</v>
      </c>
      <c r="E374" s="90"/>
      <c r="F374" s="34"/>
      <c r="H374" s="17">
        <f t="shared" si="23"/>
        <v>0</v>
      </c>
      <c r="I374" s="17">
        <f t="shared" si="24"/>
        <v>0</v>
      </c>
    </row>
    <row r="375" spans="1:9" s="6" customFormat="1" ht="47.25" x14ac:dyDescent="0.25">
      <c r="A375" s="31">
        <f>A374+1</f>
        <v>107</v>
      </c>
      <c r="B375" s="29" t="s">
        <v>59</v>
      </c>
      <c r="C375" s="30" t="s">
        <v>1</v>
      </c>
      <c r="D375" s="89">
        <v>1</v>
      </c>
      <c r="E375" s="90"/>
      <c r="F375" s="34"/>
      <c r="H375" s="17">
        <f t="shared" si="23"/>
        <v>0</v>
      </c>
      <c r="I375" s="17">
        <f t="shared" si="24"/>
        <v>0</v>
      </c>
    </row>
    <row r="376" spans="1:9" s="120" customFormat="1" ht="30" customHeight="1" x14ac:dyDescent="0.25">
      <c r="A376" s="54" t="s">
        <v>120</v>
      </c>
      <c r="B376" s="16" t="s">
        <v>275</v>
      </c>
      <c r="C376" s="110"/>
      <c r="D376" s="111"/>
      <c r="E376" s="112"/>
      <c r="F376" s="99"/>
      <c r="H376" s="17">
        <f t="shared" si="23"/>
        <v>0</v>
      </c>
      <c r="I376" s="17">
        <f t="shared" si="24"/>
        <v>0</v>
      </c>
    </row>
    <row r="377" spans="1:9" s="6" customFormat="1" x14ac:dyDescent="0.25">
      <c r="A377" s="31">
        <f>A375+1</f>
        <v>108</v>
      </c>
      <c r="B377" s="29" t="s">
        <v>83</v>
      </c>
      <c r="C377" s="21" t="s">
        <v>25</v>
      </c>
      <c r="D377" s="89">
        <v>185.86</v>
      </c>
      <c r="E377" s="90"/>
      <c r="F377" s="34"/>
      <c r="H377" s="17">
        <f t="shared" si="23"/>
        <v>0</v>
      </c>
      <c r="I377" s="17">
        <f t="shared" si="24"/>
        <v>0</v>
      </c>
    </row>
    <row r="378" spans="1:9" s="6" customFormat="1" x14ac:dyDescent="0.25">
      <c r="A378" s="31">
        <f t="shared" ref="A378:A384" si="28">A377+1</f>
        <v>109</v>
      </c>
      <c r="B378" s="29" t="s">
        <v>85</v>
      </c>
      <c r="C378" s="21" t="s">
        <v>25</v>
      </c>
      <c r="D378" s="89">
        <f>D377*0.2</f>
        <v>37.17</v>
      </c>
      <c r="E378" s="90"/>
      <c r="F378" s="34"/>
      <c r="H378" s="17">
        <f t="shared" si="23"/>
        <v>0</v>
      </c>
      <c r="I378" s="17">
        <f t="shared" si="24"/>
        <v>0</v>
      </c>
    </row>
    <row r="379" spans="1:9" s="6" customFormat="1" x14ac:dyDescent="0.25">
      <c r="A379" s="31">
        <f t="shared" si="28"/>
        <v>110</v>
      </c>
      <c r="B379" s="29" t="s">
        <v>84</v>
      </c>
      <c r="C379" s="21" t="s">
        <v>25</v>
      </c>
      <c r="D379" s="89">
        <v>185.86</v>
      </c>
      <c r="E379" s="90"/>
      <c r="F379" s="34"/>
      <c r="H379" s="17">
        <f t="shared" si="23"/>
        <v>0</v>
      </c>
      <c r="I379" s="17">
        <f t="shared" si="24"/>
        <v>0</v>
      </c>
    </row>
    <row r="380" spans="1:9" s="6" customFormat="1" ht="78.75" x14ac:dyDescent="0.25">
      <c r="A380" s="31">
        <f t="shared" si="28"/>
        <v>111</v>
      </c>
      <c r="B380" s="29" t="s">
        <v>91</v>
      </c>
      <c r="C380" s="21" t="s">
        <v>25</v>
      </c>
      <c r="D380" s="89">
        <v>185.86</v>
      </c>
      <c r="E380" s="90"/>
      <c r="F380" s="34"/>
      <c r="H380" s="17">
        <f t="shared" si="23"/>
        <v>0</v>
      </c>
      <c r="I380" s="17">
        <f t="shared" si="24"/>
        <v>0</v>
      </c>
    </row>
    <row r="381" spans="1:9" s="6" customFormat="1" x14ac:dyDescent="0.25">
      <c r="A381" s="31">
        <f t="shared" si="28"/>
        <v>112</v>
      </c>
      <c r="B381" s="29" t="s">
        <v>80</v>
      </c>
      <c r="C381" s="23" t="s">
        <v>25</v>
      </c>
      <c r="D381" s="24">
        <f>D384*0.2</f>
        <v>47.6</v>
      </c>
      <c r="E381" s="24"/>
      <c r="F381" s="34"/>
      <c r="H381" s="17">
        <f t="shared" si="23"/>
        <v>0</v>
      </c>
      <c r="I381" s="17">
        <f t="shared" si="24"/>
        <v>0</v>
      </c>
    </row>
    <row r="382" spans="1:9" s="6" customFormat="1" ht="31.5" x14ac:dyDescent="0.25">
      <c r="A382" s="31">
        <f t="shared" si="28"/>
        <v>113</v>
      </c>
      <c r="B382" s="29" t="s">
        <v>79</v>
      </c>
      <c r="C382" s="23" t="s">
        <v>25</v>
      </c>
      <c r="D382" s="24">
        <f>D384-D381</f>
        <v>190.4</v>
      </c>
      <c r="E382" s="24"/>
      <c r="F382" s="34"/>
      <c r="H382" s="17">
        <f t="shared" si="23"/>
        <v>0</v>
      </c>
      <c r="I382" s="17">
        <f t="shared" si="24"/>
        <v>0</v>
      </c>
    </row>
    <row r="383" spans="1:9" s="6" customFormat="1" x14ac:dyDescent="0.25">
      <c r="A383" s="31">
        <f t="shared" si="28"/>
        <v>114</v>
      </c>
      <c r="B383" s="29" t="s">
        <v>49</v>
      </c>
      <c r="C383" s="23" t="s">
        <v>25</v>
      </c>
      <c r="D383" s="24">
        <f>D381</f>
        <v>47.6</v>
      </c>
      <c r="E383" s="24"/>
      <c r="F383" s="34"/>
      <c r="H383" s="17">
        <f t="shared" si="23"/>
        <v>0</v>
      </c>
      <c r="I383" s="17">
        <f t="shared" si="24"/>
        <v>0</v>
      </c>
    </row>
    <row r="384" spans="1:9" s="6" customFormat="1" x14ac:dyDescent="0.25">
      <c r="A384" s="31">
        <f t="shared" si="28"/>
        <v>115</v>
      </c>
      <c r="B384" s="29" t="s">
        <v>75</v>
      </c>
      <c r="C384" s="21" t="s">
        <v>25</v>
      </c>
      <c r="D384" s="89">
        <v>238</v>
      </c>
      <c r="E384" s="24"/>
      <c r="F384" s="34"/>
      <c r="H384" s="17">
        <f t="shared" si="23"/>
        <v>0</v>
      </c>
      <c r="I384" s="17">
        <f t="shared" si="24"/>
        <v>0</v>
      </c>
    </row>
    <row r="385" spans="1:9" s="120" customFormat="1" x14ac:dyDescent="0.25">
      <c r="A385" s="54" t="s">
        <v>252</v>
      </c>
      <c r="B385" s="16" t="s">
        <v>276</v>
      </c>
      <c r="C385" s="110"/>
      <c r="D385" s="111"/>
      <c r="E385" s="112"/>
      <c r="F385" s="99"/>
      <c r="H385" s="17">
        <f t="shared" si="23"/>
        <v>0</v>
      </c>
      <c r="I385" s="17">
        <f t="shared" si="24"/>
        <v>0</v>
      </c>
    </row>
    <row r="386" spans="1:9" s="6" customFormat="1" x14ac:dyDescent="0.25">
      <c r="A386" s="31">
        <f>A384+1</f>
        <v>116</v>
      </c>
      <c r="B386" s="29" t="s">
        <v>80</v>
      </c>
      <c r="C386" s="23" t="s">
        <v>25</v>
      </c>
      <c r="D386" s="24">
        <f>D389*0.2</f>
        <v>2.4</v>
      </c>
      <c r="E386" s="24"/>
      <c r="F386" s="34"/>
      <c r="H386" s="17">
        <f t="shared" si="23"/>
        <v>0</v>
      </c>
      <c r="I386" s="17">
        <f t="shared" si="24"/>
        <v>0</v>
      </c>
    </row>
    <row r="387" spans="1:9" s="6" customFormat="1" ht="31.5" x14ac:dyDescent="0.25">
      <c r="A387" s="31">
        <f t="shared" ref="A387:A392" si="29">A386+1</f>
        <v>117</v>
      </c>
      <c r="B387" s="29" t="s">
        <v>79</v>
      </c>
      <c r="C387" s="23" t="s">
        <v>25</v>
      </c>
      <c r="D387" s="24">
        <f>D389-D386</f>
        <v>9.6</v>
      </c>
      <c r="E387" s="24"/>
      <c r="F387" s="34"/>
      <c r="H387" s="17">
        <f t="shared" si="23"/>
        <v>0</v>
      </c>
      <c r="I387" s="17">
        <f t="shared" si="24"/>
        <v>0</v>
      </c>
    </row>
    <row r="388" spans="1:9" s="6" customFormat="1" x14ac:dyDescent="0.25">
      <c r="A388" s="31">
        <f t="shared" si="29"/>
        <v>118</v>
      </c>
      <c r="B388" s="29" t="s">
        <v>49</v>
      </c>
      <c r="C388" s="23" t="s">
        <v>25</v>
      </c>
      <c r="D388" s="24">
        <f>D386</f>
        <v>2.4</v>
      </c>
      <c r="E388" s="24"/>
      <c r="F388" s="34"/>
      <c r="H388" s="17">
        <f t="shared" ref="H388:H451" si="30">F388*1.1</f>
        <v>0</v>
      </c>
      <c r="I388" s="17">
        <f t="shared" ref="I388:I451" si="31">H388*1.2</f>
        <v>0</v>
      </c>
    </row>
    <row r="389" spans="1:9" s="6" customFormat="1" x14ac:dyDescent="0.25">
      <c r="A389" s="31">
        <f t="shared" si="29"/>
        <v>119</v>
      </c>
      <c r="B389" s="29" t="s">
        <v>75</v>
      </c>
      <c r="C389" s="21" t="s">
        <v>25</v>
      </c>
      <c r="D389" s="89">
        <v>12</v>
      </c>
      <c r="E389" s="24"/>
      <c r="F389" s="34"/>
      <c r="H389" s="17">
        <f t="shared" si="30"/>
        <v>0</v>
      </c>
      <c r="I389" s="17">
        <f t="shared" si="31"/>
        <v>0</v>
      </c>
    </row>
    <row r="390" spans="1:9" s="6" customFormat="1" x14ac:dyDescent="0.25">
      <c r="A390" s="31">
        <f t="shared" si="29"/>
        <v>120</v>
      </c>
      <c r="B390" s="29" t="s">
        <v>10</v>
      </c>
      <c r="C390" s="21" t="s">
        <v>25</v>
      </c>
      <c r="D390" s="89">
        <v>15</v>
      </c>
      <c r="E390" s="90"/>
      <c r="F390" s="34"/>
      <c r="H390" s="17">
        <f t="shared" si="30"/>
        <v>0</v>
      </c>
      <c r="I390" s="17">
        <f t="shared" si="31"/>
        <v>0</v>
      </c>
    </row>
    <row r="391" spans="1:9" s="6" customFormat="1" x14ac:dyDescent="0.25">
      <c r="A391" s="31">
        <f t="shared" si="29"/>
        <v>121</v>
      </c>
      <c r="B391" s="29" t="s">
        <v>86</v>
      </c>
      <c r="C391" s="21" t="s">
        <v>1</v>
      </c>
      <c r="D391" s="89">
        <v>1</v>
      </c>
      <c r="E391" s="90"/>
      <c r="F391" s="34"/>
      <c r="H391" s="17">
        <f t="shared" si="30"/>
        <v>0</v>
      </c>
      <c r="I391" s="17">
        <f t="shared" si="31"/>
        <v>0</v>
      </c>
    </row>
    <row r="392" spans="1:9" s="6" customFormat="1" ht="47.25" x14ac:dyDescent="0.25">
      <c r="A392" s="31">
        <f t="shared" si="29"/>
        <v>122</v>
      </c>
      <c r="B392" s="20" t="s">
        <v>87</v>
      </c>
      <c r="C392" s="21" t="s">
        <v>1</v>
      </c>
      <c r="D392" s="89">
        <v>1</v>
      </c>
      <c r="E392" s="90"/>
      <c r="F392" s="34"/>
      <c r="H392" s="17">
        <f t="shared" si="30"/>
        <v>0</v>
      </c>
      <c r="I392" s="17">
        <f t="shared" si="31"/>
        <v>0</v>
      </c>
    </row>
    <row r="393" spans="1:9" s="120" customFormat="1" x14ac:dyDescent="0.25">
      <c r="A393" s="54" t="s">
        <v>253</v>
      </c>
      <c r="B393" s="16" t="s">
        <v>277</v>
      </c>
      <c r="C393" s="110"/>
      <c r="D393" s="111"/>
      <c r="E393" s="112"/>
      <c r="F393" s="99"/>
      <c r="H393" s="17">
        <f t="shared" si="30"/>
        <v>0</v>
      </c>
      <c r="I393" s="17">
        <f t="shared" si="31"/>
        <v>0</v>
      </c>
    </row>
    <row r="394" spans="1:9" s="6" customFormat="1" x14ac:dyDescent="0.25">
      <c r="A394" s="31">
        <f>A392+1</f>
        <v>123</v>
      </c>
      <c r="B394" s="29" t="s">
        <v>80</v>
      </c>
      <c r="C394" s="23" t="s">
        <v>25</v>
      </c>
      <c r="D394" s="24">
        <v>1.78</v>
      </c>
      <c r="E394" s="24"/>
      <c r="F394" s="34"/>
      <c r="H394" s="17">
        <f t="shared" si="30"/>
        <v>0</v>
      </c>
      <c r="I394" s="17">
        <f t="shared" si="31"/>
        <v>0</v>
      </c>
    </row>
    <row r="395" spans="1:9" s="6" customFormat="1" ht="18.75" customHeight="1" x14ac:dyDescent="0.25">
      <c r="A395" s="31">
        <f>A394+1</f>
        <v>124</v>
      </c>
      <c r="B395" s="29" t="s">
        <v>79</v>
      </c>
      <c r="C395" s="23" t="s">
        <v>25</v>
      </c>
      <c r="D395" s="24">
        <v>7.12</v>
      </c>
      <c r="E395" s="24"/>
      <c r="F395" s="34"/>
      <c r="H395" s="17">
        <f t="shared" si="30"/>
        <v>0</v>
      </c>
      <c r="I395" s="17">
        <f t="shared" si="31"/>
        <v>0</v>
      </c>
    </row>
    <row r="396" spans="1:9" s="6" customFormat="1" x14ac:dyDescent="0.25">
      <c r="A396" s="31">
        <f>A395+1</f>
        <v>125</v>
      </c>
      <c r="B396" s="29" t="s">
        <v>49</v>
      </c>
      <c r="C396" s="23" t="s">
        <v>25</v>
      </c>
      <c r="D396" s="24">
        <v>1.78</v>
      </c>
      <c r="E396" s="24"/>
      <c r="F396" s="34"/>
      <c r="H396" s="17">
        <f t="shared" si="30"/>
        <v>0</v>
      </c>
      <c r="I396" s="17">
        <f t="shared" si="31"/>
        <v>0</v>
      </c>
    </row>
    <row r="397" spans="1:9" s="6" customFormat="1" x14ac:dyDescent="0.25">
      <c r="A397" s="31">
        <f>A396+1</f>
        <v>126</v>
      </c>
      <c r="B397" s="29" t="s">
        <v>75</v>
      </c>
      <c r="C397" s="21" t="s">
        <v>25</v>
      </c>
      <c r="D397" s="89">
        <v>8.9</v>
      </c>
      <c r="E397" s="24"/>
      <c r="F397" s="34"/>
      <c r="H397" s="17">
        <f t="shared" si="30"/>
        <v>0</v>
      </c>
      <c r="I397" s="17">
        <f t="shared" si="31"/>
        <v>0</v>
      </c>
    </row>
    <row r="398" spans="1:9" s="6" customFormat="1" x14ac:dyDescent="0.25">
      <c r="A398" s="31">
        <f>A397+1</f>
        <v>127</v>
      </c>
      <c r="B398" s="29" t="s">
        <v>10</v>
      </c>
      <c r="C398" s="21" t="s">
        <v>25</v>
      </c>
      <c r="D398" s="89">
        <v>9</v>
      </c>
      <c r="E398" s="90"/>
      <c r="F398" s="34"/>
      <c r="H398" s="17">
        <f t="shared" si="30"/>
        <v>0</v>
      </c>
      <c r="I398" s="17">
        <f t="shared" si="31"/>
        <v>0</v>
      </c>
    </row>
    <row r="399" spans="1:9" s="120" customFormat="1" x14ac:dyDescent="0.25">
      <c r="A399" s="54" t="s">
        <v>254</v>
      </c>
      <c r="B399" s="16" t="s">
        <v>278</v>
      </c>
      <c r="C399" s="110"/>
      <c r="D399" s="111"/>
      <c r="E399" s="112"/>
      <c r="F399" s="99"/>
      <c r="H399" s="17">
        <f t="shared" si="30"/>
        <v>0</v>
      </c>
      <c r="I399" s="17">
        <f t="shared" si="31"/>
        <v>0</v>
      </c>
    </row>
    <row r="400" spans="1:9" s="6" customFormat="1" x14ac:dyDescent="0.25">
      <c r="A400" s="31">
        <f>A392+1</f>
        <v>123</v>
      </c>
      <c r="B400" s="29" t="s">
        <v>4</v>
      </c>
      <c r="C400" s="21" t="s">
        <v>25</v>
      </c>
      <c r="D400" s="89">
        <v>19.649999999999999</v>
      </c>
      <c r="E400" s="90"/>
      <c r="F400" s="34"/>
      <c r="H400" s="17">
        <f t="shared" si="30"/>
        <v>0</v>
      </c>
      <c r="I400" s="17">
        <f t="shared" si="31"/>
        <v>0</v>
      </c>
    </row>
    <row r="401" spans="1:9" s="6" customFormat="1" x14ac:dyDescent="0.25">
      <c r="A401" s="31">
        <f>A400+1</f>
        <v>124</v>
      </c>
      <c r="B401" s="29" t="s">
        <v>80</v>
      </c>
      <c r="C401" s="21" t="s">
        <v>25</v>
      </c>
      <c r="D401" s="24">
        <v>9.73</v>
      </c>
      <c r="E401" s="24"/>
      <c r="F401" s="34"/>
      <c r="H401" s="17">
        <f t="shared" si="30"/>
        <v>0</v>
      </c>
      <c r="I401" s="17">
        <f t="shared" si="31"/>
        <v>0</v>
      </c>
    </row>
    <row r="402" spans="1:9" s="6" customFormat="1" ht="31.5" x14ac:dyDescent="0.25">
      <c r="A402" s="31">
        <f t="shared" ref="A402:A416" si="32">A401+1</f>
        <v>125</v>
      </c>
      <c r="B402" s="29" t="s">
        <v>79</v>
      </c>
      <c r="C402" s="21" t="s">
        <v>25</v>
      </c>
      <c r="D402" s="24">
        <v>38.92</v>
      </c>
      <c r="E402" s="24"/>
      <c r="F402" s="34"/>
      <c r="H402" s="17">
        <f t="shared" si="30"/>
        <v>0</v>
      </c>
      <c r="I402" s="17">
        <f t="shared" si="31"/>
        <v>0</v>
      </c>
    </row>
    <row r="403" spans="1:9" s="6" customFormat="1" x14ac:dyDescent="0.25">
      <c r="A403" s="31">
        <f t="shared" si="32"/>
        <v>126</v>
      </c>
      <c r="B403" s="29" t="s">
        <v>49</v>
      </c>
      <c r="C403" s="21" t="s">
        <v>25</v>
      </c>
      <c r="D403" s="24">
        <v>9.73</v>
      </c>
      <c r="E403" s="24"/>
      <c r="F403" s="34"/>
      <c r="H403" s="17">
        <f t="shared" si="30"/>
        <v>0</v>
      </c>
      <c r="I403" s="17">
        <f t="shared" si="31"/>
        <v>0</v>
      </c>
    </row>
    <row r="404" spans="1:9" s="6" customFormat="1" x14ac:dyDescent="0.25">
      <c r="A404" s="31">
        <f t="shared" si="32"/>
        <v>127</v>
      </c>
      <c r="B404" s="29" t="s">
        <v>75</v>
      </c>
      <c r="C404" s="21" t="s">
        <v>25</v>
      </c>
      <c r="D404" s="89">
        <v>48.65</v>
      </c>
      <c r="E404" s="24"/>
      <c r="F404" s="34"/>
      <c r="H404" s="17">
        <f t="shared" si="30"/>
        <v>0</v>
      </c>
      <c r="I404" s="17">
        <f t="shared" si="31"/>
        <v>0</v>
      </c>
    </row>
    <row r="405" spans="1:9" s="6" customFormat="1" ht="31.5" x14ac:dyDescent="0.25">
      <c r="A405" s="31">
        <f t="shared" si="32"/>
        <v>128</v>
      </c>
      <c r="B405" s="29" t="s">
        <v>93</v>
      </c>
      <c r="C405" s="21" t="s">
        <v>25</v>
      </c>
      <c r="D405" s="89">
        <v>19.649999999999999</v>
      </c>
      <c r="E405" s="90"/>
      <c r="F405" s="34"/>
      <c r="H405" s="17">
        <f t="shared" si="30"/>
        <v>0</v>
      </c>
      <c r="I405" s="17">
        <f t="shared" si="31"/>
        <v>0</v>
      </c>
    </row>
    <row r="406" spans="1:9" s="6" customFormat="1" ht="78.75" x14ac:dyDescent="0.25">
      <c r="A406" s="31">
        <f t="shared" si="32"/>
        <v>129</v>
      </c>
      <c r="B406" s="29" t="s">
        <v>91</v>
      </c>
      <c r="C406" s="21" t="s">
        <v>25</v>
      </c>
      <c r="D406" s="89">
        <v>19.649999999999999</v>
      </c>
      <c r="E406" s="90"/>
      <c r="F406" s="34"/>
      <c r="H406" s="17">
        <f t="shared" si="30"/>
        <v>0</v>
      </c>
      <c r="I406" s="17">
        <f t="shared" si="31"/>
        <v>0</v>
      </c>
    </row>
    <row r="407" spans="1:9" s="6" customFormat="1" x14ac:dyDescent="0.25">
      <c r="A407" s="31">
        <f t="shared" si="32"/>
        <v>130</v>
      </c>
      <c r="B407" s="29" t="s">
        <v>88</v>
      </c>
      <c r="C407" s="30" t="s">
        <v>3</v>
      </c>
      <c r="D407" s="89">
        <v>16.5</v>
      </c>
      <c r="E407" s="132"/>
      <c r="F407" s="34"/>
      <c r="H407" s="17">
        <f t="shared" si="30"/>
        <v>0</v>
      </c>
      <c r="I407" s="17">
        <f t="shared" si="31"/>
        <v>0</v>
      </c>
    </row>
    <row r="408" spans="1:9" s="6" customFormat="1" x14ac:dyDescent="0.25">
      <c r="A408" s="31">
        <f t="shared" si="32"/>
        <v>131</v>
      </c>
      <c r="B408" s="29" t="s">
        <v>12</v>
      </c>
      <c r="C408" s="30" t="s">
        <v>1</v>
      </c>
      <c r="D408" s="89">
        <v>1</v>
      </c>
      <c r="E408" s="90"/>
      <c r="F408" s="34"/>
      <c r="H408" s="17">
        <f t="shared" si="30"/>
        <v>0</v>
      </c>
      <c r="I408" s="17">
        <f t="shared" si="31"/>
        <v>0</v>
      </c>
    </row>
    <row r="409" spans="1:9" s="6" customFormat="1" ht="47.25" x14ac:dyDescent="0.25">
      <c r="A409" s="31">
        <f t="shared" si="32"/>
        <v>132</v>
      </c>
      <c r="B409" s="29" t="s">
        <v>59</v>
      </c>
      <c r="C409" s="30" t="s">
        <v>1</v>
      </c>
      <c r="D409" s="89">
        <v>1</v>
      </c>
      <c r="E409" s="90"/>
      <c r="F409" s="34"/>
      <c r="H409" s="17">
        <f t="shared" si="30"/>
        <v>0</v>
      </c>
      <c r="I409" s="17">
        <f t="shared" si="31"/>
        <v>0</v>
      </c>
    </row>
    <row r="410" spans="1:9" s="6" customFormat="1" ht="47.25" x14ac:dyDescent="0.25">
      <c r="A410" s="31">
        <f t="shared" si="32"/>
        <v>133</v>
      </c>
      <c r="B410" s="29" t="s">
        <v>74</v>
      </c>
      <c r="C410" s="30" t="s">
        <v>1</v>
      </c>
      <c r="D410" s="42">
        <v>2</v>
      </c>
      <c r="E410" s="90"/>
      <c r="F410" s="34"/>
      <c r="H410" s="17">
        <f t="shared" si="30"/>
        <v>0</v>
      </c>
      <c r="I410" s="17">
        <f t="shared" si="31"/>
        <v>0</v>
      </c>
    </row>
    <row r="411" spans="1:9" s="6" customFormat="1" ht="31.5" x14ac:dyDescent="0.25">
      <c r="A411" s="31">
        <f t="shared" si="32"/>
        <v>134</v>
      </c>
      <c r="B411" s="29" t="s">
        <v>65</v>
      </c>
      <c r="C411" s="30" t="s">
        <v>34</v>
      </c>
      <c r="D411" s="42">
        <v>28</v>
      </c>
      <c r="E411" s="90"/>
      <c r="F411" s="34"/>
      <c r="H411" s="17">
        <f t="shared" si="30"/>
        <v>0</v>
      </c>
      <c r="I411" s="17">
        <f t="shared" si="31"/>
        <v>0</v>
      </c>
    </row>
    <row r="412" spans="1:9" s="6" customFormat="1" ht="31.5" x14ac:dyDescent="0.25">
      <c r="A412" s="31">
        <f t="shared" si="32"/>
        <v>135</v>
      </c>
      <c r="B412" s="29" t="s">
        <v>66</v>
      </c>
      <c r="C412" s="30" t="s">
        <v>34</v>
      </c>
      <c r="D412" s="42">
        <v>28</v>
      </c>
      <c r="E412" s="90"/>
      <c r="F412" s="34"/>
      <c r="H412" s="17">
        <f t="shared" si="30"/>
        <v>0</v>
      </c>
      <c r="I412" s="17">
        <f t="shared" si="31"/>
        <v>0</v>
      </c>
    </row>
    <row r="413" spans="1:9" s="6" customFormat="1" ht="31.5" x14ac:dyDescent="0.25">
      <c r="A413" s="31">
        <f t="shared" si="32"/>
        <v>136</v>
      </c>
      <c r="B413" s="29" t="s">
        <v>64</v>
      </c>
      <c r="C413" s="30" t="s">
        <v>1</v>
      </c>
      <c r="D413" s="42">
        <v>5</v>
      </c>
      <c r="E413" s="90"/>
      <c r="F413" s="34"/>
      <c r="H413" s="17">
        <f t="shared" si="30"/>
        <v>0</v>
      </c>
      <c r="I413" s="17">
        <f t="shared" si="31"/>
        <v>0</v>
      </c>
    </row>
    <row r="414" spans="1:9" s="6" customFormat="1" ht="31.5" x14ac:dyDescent="0.25">
      <c r="A414" s="31">
        <f t="shared" si="32"/>
        <v>137</v>
      </c>
      <c r="B414" s="29" t="s">
        <v>89</v>
      </c>
      <c r="C414" s="30" t="s">
        <v>34</v>
      </c>
      <c r="D414" s="89">
        <v>2</v>
      </c>
      <c r="E414" s="90"/>
      <c r="F414" s="34"/>
      <c r="H414" s="17">
        <f t="shared" si="30"/>
        <v>0</v>
      </c>
      <c r="I414" s="17">
        <f t="shared" si="31"/>
        <v>0</v>
      </c>
    </row>
    <row r="415" spans="1:9" s="6" customFormat="1" ht="31.5" x14ac:dyDescent="0.25">
      <c r="A415" s="31">
        <f t="shared" si="32"/>
        <v>138</v>
      </c>
      <c r="B415" s="29" t="s">
        <v>90</v>
      </c>
      <c r="C415" s="30" t="s">
        <v>34</v>
      </c>
      <c r="D415" s="89">
        <v>3.5</v>
      </c>
      <c r="E415" s="90"/>
      <c r="F415" s="34"/>
      <c r="H415" s="17">
        <f t="shared" si="30"/>
        <v>0</v>
      </c>
      <c r="I415" s="17">
        <f t="shared" si="31"/>
        <v>0</v>
      </c>
    </row>
    <row r="416" spans="1:9" s="6" customFormat="1" ht="31.5" x14ac:dyDescent="0.25">
      <c r="A416" s="31">
        <f t="shared" si="32"/>
        <v>139</v>
      </c>
      <c r="B416" s="29" t="s">
        <v>92</v>
      </c>
      <c r="C416" s="21" t="s">
        <v>25</v>
      </c>
      <c r="D416" s="89">
        <v>10.4</v>
      </c>
      <c r="E416" s="90"/>
      <c r="F416" s="34"/>
      <c r="H416" s="17">
        <f t="shared" si="30"/>
        <v>0</v>
      </c>
      <c r="I416" s="17">
        <f t="shared" si="31"/>
        <v>0</v>
      </c>
    </row>
    <row r="417" spans="1:9" s="120" customFormat="1" x14ac:dyDescent="0.25">
      <c r="A417" s="54" t="s">
        <v>255</v>
      </c>
      <c r="B417" s="16" t="s">
        <v>279</v>
      </c>
      <c r="C417" s="110"/>
      <c r="D417" s="111"/>
      <c r="E417" s="112"/>
      <c r="F417" s="99"/>
      <c r="H417" s="17">
        <f t="shared" si="30"/>
        <v>0</v>
      </c>
      <c r="I417" s="17">
        <f t="shared" si="31"/>
        <v>0</v>
      </c>
    </row>
    <row r="418" spans="1:9" s="6" customFormat="1" x14ac:dyDescent="0.25">
      <c r="A418" s="31">
        <f>A409+1</f>
        <v>133</v>
      </c>
      <c r="B418" s="29" t="s">
        <v>4</v>
      </c>
      <c r="C418" s="21" t="s">
        <v>25</v>
      </c>
      <c r="D418" s="89">
        <v>17.8</v>
      </c>
      <c r="E418" s="90"/>
      <c r="F418" s="34"/>
      <c r="H418" s="17">
        <f t="shared" si="30"/>
        <v>0</v>
      </c>
      <c r="I418" s="17">
        <f t="shared" si="31"/>
        <v>0</v>
      </c>
    </row>
    <row r="419" spans="1:9" s="6" customFormat="1" x14ac:dyDescent="0.25">
      <c r="A419" s="31">
        <f>A410+1</f>
        <v>134</v>
      </c>
      <c r="B419" s="29" t="s">
        <v>78</v>
      </c>
      <c r="C419" s="21" t="s">
        <v>25</v>
      </c>
      <c r="D419" s="89">
        <v>9.73</v>
      </c>
      <c r="E419" s="90"/>
      <c r="F419" s="34"/>
      <c r="H419" s="17">
        <f t="shared" si="30"/>
        <v>0</v>
      </c>
      <c r="I419" s="17">
        <f t="shared" si="31"/>
        <v>0</v>
      </c>
    </row>
    <row r="420" spans="1:9" s="6" customFormat="1" ht="31.5" x14ac:dyDescent="0.25">
      <c r="A420" s="31">
        <f>A411+1</f>
        <v>135</v>
      </c>
      <c r="B420" s="29" t="s">
        <v>79</v>
      </c>
      <c r="C420" s="21" t="s">
        <v>25</v>
      </c>
      <c r="D420" s="89">
        <v>38.92</v>
      </c>
      <c r="E420" s="90"/>
      <c r="F420" s="34"/>
      <c r="H420" s="17">
        <f t="shared" si="30"/>
        <v>0</v>
      </c>
      <c r="I420" s="17">
        <f t="shared" si="31"/>
        <v>0</v>
      </c>
    </row>
    <row r="421" spans="1:9" s="6" customFormat="1" x14ac:dyDescent="0.25">
      <c r="A421" s="31">
        <f t="shared" ref="A421:A427" si="33">A420+1</f>
        <v>136</v>
      </c>
      <c r="B421" s="29" t="s">
        <v>49</v>
      </c>
      <c r="C421" s="21" t="s">
        <v>25</v>
      </c>
      <c r="D421" s="89">
        <v>9.73</v>
      </c>
      <c r="E421" s="132"/>
      <c r="F421" s="34"/>
      <c r="H421" s="17">
        <f t="shared" si="30"/>
        <v>0</v>
      </c>
      <c r="I421" s="17">
        <f t="shared" si="31"/>
        <v>0</v>
      </c>
    </row>
    <row r="422" spans="1:9" s="6" customFormat="1" x14ac:dyDescent="0.25">
      <c r="A422" s="31">
        <f t="shared" si="33"/>
        <v>137</v>
      </c>
      <c r="B422" s="29" t="s">
        <v>94</v>
      </c>
      <c r="C422" s="21" t="s">
        <v>25</v>
      </c>
      <c r="D422" s="89">
        <v>48.65</v>
      </c>
      <c r="E422" s="90"/>
      <c r="F422" s="34"/>
      <c r="H422" s="17">
        <f t="shared" si="30"/>
        <v>0</v>
      </c>
      <c r="I422" s="17">
        <f t="shared" si="31"/>
        <v>0</v>
      </c>
    </row>
    <row r="423" spans="1:9" s="6" customFormat="1" ht="31.5" x14ac:dyDescent="0.25">
      <c r="A423" s="31">
        <f t="shared" si="33"/>
        <v>138</v>
      </c>
      <c r="B423" s="29" t="s">
        <v>93</v>
      </c>
      <c r="C423" s="21" t="s">
        <v>25</v>
      </c>
      <c r="D423" s="89">
        <v>17.8</v>
      </c>
      <c r="E423" s="90"/>
      <c r="F423" s="34"/>
      <c r="H423" s="17">
        <f t="shared" si="30"/>
        <v>0</v>
      </c>
      <c r="I423" s="17">
        <f t="shared" si="31"/>
        <v>0</v>
      </c>
    </row>
    <row r="424" spans="1:9" s="6" customFormat="1" ht="78.75" x14ac:dyDescent="0.25">
      <c r="A424" s="31">
        <f t="shared" si="33"/>
        <v>139</v>
      </c>
      <c r="B424" s="29" t="s">
        <v>91</v>
      </c>
      <c r="C424" s="21" t="s">
        <v>25</v>
      </c>
      <c r="D424" s="89">
        <v>17.8</v>
      </c>
      <c r="E424" s="90"/>
      <c r="F424" s="34"/>
      <c r="H424" s="17">
        <f t="shared" si="30"/>
        <v>0</v>
      </c>
      <c r="I424" s="17">
        <f t="shared" si="31"/>
        <v>0</v>
      </c>
    </row>
    <row r="425" spans="1:9" s="6" customFormat="1" x14ac:dyDescent="0.25">
      <c r="A425" s="31">
        <f t="shared" si="33"/>
        <v>140</v>
      </c>
      <c r="B425" s="29" t="s">
        <v>88</v>
      </c>
      <c r="C425" s="30" t="s">
        <v>3</v>
      </c>
      <c r="D425" s="89">
        <v>16.5</v>
      </c>
      <c r="E425" s="132"/>
      <c r="F425" s="34"/>
      <c r="H425" s="17">
        <f t="shared" si="30"/>
        <v>0</v>
      </c>
      <c r="I425" s="17">
        <f t="shared" si="31"/>
        <v>0</v>
      </c>
    </row>
    <row r="426" spans="1:9" s="6" customFormat="1" ht="47.25" x14ac:dyDescent="0.25">
      <c r="A426" s="31">
        <f t="shared" si="33"/>
        <v>141</v>
      </c>
      <c r="B426" s="29" t="s">
        <v>74</v>
      </c>
      <c r="C426" s="30" t="s">
        <v>1</v>
      </c>
      <c r="D426" s="42">
        <v>1</v>
      </c>
      <c r="E426" s="90"/>
      <c r="F426" s="34"/>
      <c r="H426" s="17">
        <f t="shared" si="30"/>
        <v>0</v>
      </c>
      <c r="I426" s="17">
        <f t="shared" si="31"/>
        <v>0</v>
      </c>
    </row>
    <row r="427" spans="1:9" s="6" customFormat="1" x14ac:dyDescent="0.25">
      <c r="A427" s="31">
        <f t="shared" si="33"/>
        <v>142</v>
      </c>
      <c r="B427" s="29" t="s">
        <v>12</v>
      </c>
      <c r="C427" s="30" t="s">
        <v>1</v>
      </c>
      <c r="D427" s="89">
        <v>1</v>
      </c>
      <c r="E427" s="90"/>
      <c r="F427" s="34"/>
      <c r="H427" s="17">
        <f t="shared" si="30"/>
        <v>0</v>
      </c>
      <c r="I427" s="17">
        <f t="shared" si="31"/>
        <v>0</v>
      </c>
    </row>
    <row r="428" spans="1:9" s="6" customFormat="1" ht="47.25" x14ac:dyDescent="0.25">
      <c r="A428" s="31">
        <f>A427+1</f>
        <v>143</v>
      </c>
      <c r="B428" s="29" t="s">
        <v>59</v>
      </c>
      <c r="C428" s="30" t="s">
        <v>1</v>
      </c>
      <c r="D428" s="89">
        <v>1</v>
      </c>
      <c r="E428" s="90"/>
      <c r="F428" s="34"/>
      <c r="H428" s="17">
        <f t="shared" si="30"/>
        <v>0</v>
      </c>
      <c r="I428" s="17">
        <f t="shared" si="31"/>
        <v>0</v>
      </c>
    </row>
    <row r="429" spans="1:9" s="120" customFormat="1" x14ac:dyDescent="0.25">
      <c r="A429" s="54" t="s">
        <v>256</v>
      </c>
      <c r="B429" s="16" t="s">
        <v>280</v>
      </c>
      <c r="C429" s="110"/>
      <c r="D429" s="111"/>
      <c r="E429" s="112"/>
      <c r="F429" s="99"/>
      <c r="H429" s="17">
        <f t="shared" si="30"/>
        <v>0</v>
      </c>
      <c r="I429" s="17">
        <f t="shared" si="31"/>
        <v>0</v>
      </c>
    </row>
    <row r="430" spans="1:9" s="6" customFormat="1" x14ac:dyDescent="0.25">
      <c r="A430" s="31">
        <f>A428+1</f>
        <v>144</v>
      </c>
      <c r="B430" s="29" t="s">
        <v>4</v>
      </c>
      <c r="C430" s="21" t="s">
        <v>25</v>
      </c>
      <c r="D430" s="132">
        <v>32.909999999999997</v>
      </c>
      <c r="E430" s="90"/>
      <c r="F430" s="34"/>
      <c r="H430" s="17">
        <f t="shared" si="30"/>
        <v>0</v>
      </c>
      <c r="I430" s="17">
        <f t="shared" si="31"/>
        <v>0</v>
      </c>
    </row>
    <row r="431" spans="1:9" s="6" customFormat="1" x14ac:dyDescent="0.25">
      <c r="A431" s="31">
        <f t="shared" ref="A431:A439" si="34">A430+1</f>
        <v>145</v>
      </c>
      <c r="B431" s="29" t="s">
        <v>78</v>
      </c>
      <c r="C431" s="21" t="s">
        <v>25</v>
      </c>
      <c r="D431" s="132">
        <v>14.66</v>
      </c>
      <c r="E431" s="90"/>
      <c r="F431" s="34"/>
      <c r="H431" s="17">
        <f t="shared" si="30"/>
        <v>0</v>
      </c>
      <c r="I431" s="17">
        <f t="shared" si="31"/>
        <v>0</v>
      </c>
    </row>
    <row r="432" spans="1:9" s="6" customFormat="1" ht="31.5" x14ac:dyDescent="0.25">
      <c r="A432" s="31">
        <f t="shared" si="34"/>
        <v>146</v>
      </c>
      <c r="B432" s="29" t="s">
        <v>79</v>
      </c>
      <c r="C432" s="21" t="s">
        <v>25</v>
      </c>
      <c r="D432" s="132">
        <v>58.63</v>
      </c>
      <c r="E432" s="90"/>
      <c r="F432" s="34"/>
      <c r="H432" s="17">
        <f t="shared" si="30"/>
        <v>0</v>
      </c>
      <c r="I432" s="17">
        <f t="shared" si="31"/>
        <v>0</v>
      </c>
    </row>
    <row r="433" spans="1:9" s="6" customFormat="1" x14ac:dyDescent="0.25">
      <c r="A433" s="31">
        <f t="shared" si="34"/>
        <v>147</v>
      </c>
      <c r="B433" s="29" t="s">
        <v>49</v>
      </c>
      <c r="C433" s="21"/>
      <c r="D433" s="132">
        <v>14.66</v>
      </c>
      <c r="E433" s="132"/>
      <c r="F433" s="34"/>
      <c r="H433" s="17">
        <f t="shared" si="30"/>
        <v>0</v>
      </c>
      <c r="I433" s="17">
        <f t="shared" si="31"/>
        <v>0</v>
      </c>
    </row>
    <row r="434" spans="1:9" s="6" customFormat="1" x14ac:dyDescent="0.25">
      <c r="A434" s="31">
        <f t="shared" si="34"/>
        <v>148</v>
      </c>
      <c r="B434" s="29" t="s">
        <v>75</v>
      </c>
      <c r="C434" s="21" t="s">
        <v>25</v>
      </c>
      <c r="D434" s="132">
        <v>73.290000000000006</v>
      </c>
      <c r="E434" s="90"/>
      <c r="F434" s="34"/>
      <c r="H434" s="17">
        <f t="shared" si="30"/>
        <v>0</v>
      </c>
      <c r="I434" s="17">
        <f t="shared" si="31"/>
        <v>0</v>
      </c>
    </row>
    <row r="435" spans="1:9" s="6" customFormat="1" ht="31.5" x14ac:dyDescent="0.25">
      <c r="A435" s="31">
        <f t="shared" si="34"/>
        <v>149</v>
      </c>
      <c r="B435" s="29" t="s">
        <v>93</v>
      </c>
      <c r="C435" s="21" t="s">
        <v>25</v>
      </c>
      <c r="D435" s="132">
        <v>32.909999999999997</v>
      </c>
      <c r="E435" s="90"/>
      <c r="F435" s="34"/>
      <c r="H435" s="17">
        <f t="shared" si="30"/>
        <v>0</v>
      </c>
      <c r="I435" s="17">
        <f t="shared" si="31"/>
        <v>0</v>
      </c>
    </row>
    <row r="436" spans="1:9" s="6" customFormat="1" ht="78.75" x14ac:dyDescent="0.25">
      <c r="A436" s="31">
        <f t="shared" si="34"/>
        <v>150</v>
      </c>
      <c r="B436" s="29" t="s">
        <v>91</v>
      </c>
      <c r="C436" s="21" t="s">
        <v>25</v>
      </c>
      <c r="D436" s="132">
        <v>32.909999999999997</v>
      </c>
      <c r="E436" s="90"/>
      <c r="F436" s="34"/>
      <c r="H436" s="17">
        <f t="shared" si="30"/>
        <v>0</v>
      </c>
      <c r="I436" s="17">
        <f t="shared" si="31"/>
        <v>0</v>
      </c>
    </row>
    <row r="437" spans="1:9" s="6" customFormat="1" x14ac:dyDescent="0.25">
      <c r="A437" s="31">
        <f t="shared" si="34"/>
        <v>151</v>
      </c>
      <c r="B437" s="29" t="s">
        <v>88</v>
      </c>
      <c r="C437" s="30" t="s">
        <v>3</v>
      </c>
      <c r="D437" s="132">
        <v>21.54</v>
      </c>
      <c r="E437" s="132"/>
      <c r="F437" s="34"/>
      <c r="H437" s="17">
        <f t="shared" si="30"/>
        <v>0</v>
      </c>
      <c r="I437" s="17">
        <f t="shared" si="31"/>
        <v>0</v>
      </c>
    </row>
    <row r="438" spans="1:9" s="6" customFormat="1" x14ac:dyDescent="0.25">
      <c r="A438" s="31">
        <f t="shared" si="34"/>
        <v>152</v>
      </c>
      <c r="B438" s="29" t="s">
        <v>12</v>
      </c>
      <c r="C438" s="30" t="s">
        <v>1</v>
      </c>
      <c r="D438" s="89">
        <v>1</v>
      </c>
      <c r="E438" s="90"/>
      <c r="F438" s="34"/>
      <c r="H438" s="17">
        <f t="shared" si="30"/>
        <v>0</v>
      </c>
      <c r="I438" s="17">
        <f t="shared" si="31"/>
        <v>0</v>
      </c>
    </row>
    <row r="439" spans="1:9" s="6" customFormat="1" ht="47.25" x14ac:dyDescent="0.25">
      <c r="A439" s="31">
        <f t="shared" si="34"/>
        <v>153</v>
      </c>
      <c r="B439" s="29" t="s">
        <v>59</v>
      </c>
      <c r="C439" s="30" t="s">
        <v>1</v>
      </c>
      <c r="D439" s="89">
        <v>1</v>
      </c>
      <c r="E439" s="90"/>
      <c r="F439" s="34"/>
      <c r="H439" s="17">
        <f t="shared" si="30"/>
        <v>0</v>
      </c>
      <c r="I439" s="17">
        <f t="shared" si="31"/>
        <v>0</v>
      </c>
    </row>
    <row r="440" spans="1:9" s="120" customFormat="1" x14ac:dyDescent="0.25">
      <c r="A440" s="54" t="s">
        <v>257</v>
      </c>
      <c r="B440" s="16" t="s">
        <v>281</v>
      </c>
      <c r="C440" s="110"/>
      <c r="D440" s="111"/>
      <c r="E440" s="112"/>
      <c r="F440" s="99"/>
      <c r="H440" s="17">
        <f t="shared" si="30"/>
        <v>0</v>
      </c>
      <c r="I440" s="17">
        <f t="shared" si="31"/>
        <v>0</v>
      </c>
    </row>
    <row r="441" spans="1:9" s="6" customFormat="1" x14ac:dyDescent="0.25">
      <c r="A441" s="31">
        <f>A439+1</f>
        <v>154</v>
      </c>
      <c r="B441" s="29" t="s">
        <v>16</v>
      </c>
      <c r="C441" s="21" t="s">
        <v>25</v>
      </c>
      <c r="D441" s="42">
        <v>7.4</v>
      </c>
      <c r="E441" s="90"/>
      <c r="F441" s="34"/>
      <c r="H441" s="17">
        <f t="shared" si="30"/>
        <v>0</v>
      </c>
      <c r="I441" s="17">
        <f t="shared" si="31"/>
        <v>0</v>
      </c>
    </row>
    <row r="442" spans="1:9" s="6" customFormat="1" x14ac:dyDescent="0.25">
      <c r="A442" s="31">
        <f>A441+1</f>
        <v>155</v>
      </c>
      <c r="B442" s="29" t="s">
        <v>69</v>
      </c>
      <c r="C442" s="21" t="s">
        <v>25</v>
      </c>
      <c r="D442" s="42">
        <v>7.4</v>
      </c>
      <c r="E442" s="90"/>
      <c r="F442" s="34"/>
      <c r="H442" s="17">
        <f t="shared" si="30"/>
        <v>0</v>
      </c>
      <c r="I442" s="17">
        <f t="shared" si="31"/>
        <v>0</v>
      </c>
    </row>
    <row r="443" spans="1:9" s="6" customFormat="1" ht="31.5" x14ac:dyDescent="0.25">
      <c r="A443" s="31">
        <f t="shared" ref="A443:A467" si="35">A442+1</f>
        <v>156</v>
      </c>
      <c r="B443" s="29" t="s">
        <v>97</v>
      </c>
      <c r="C443" s="30" t="s">
        <v>1</v>
      </c>
      <c r="D443" s="89">
        <v>1</v>
      </c>
      <c r="E443" s="90"/>
      <c r="F443" s="34"/>
      <c r="H443" s="17">
        <f t="shared" si="30"/>
        <v>0</v>
      </c>
      <c r="I443" s="17">
        <f t="shared" si="31"/>
        <v>0</v>
      </c>
    </row>
    <row r="444" spans="1:9" s="6" customFormat="1" x14ac:dyDescent="0.25">
      <c r="A444" s="31">
        <f t="shared" si="35"/>
        <v>157</v>
      </c>
      <c r="B444" s="29" t="s">
        <v>98</v>
      </c>
      <c r="C444" s="30" t="s">
        <v>34</v>
      </c>
      <c r="D444" s="89">
        <v>2.5</v>
      </c>
      <c r="E444" s="90"/>
      <c r="F444" s="34"/>
      <c r="H444" s="17">
        <f t="shared" si="30"/>
        <v>0</v>
      </c>
      <c r="I444" s="17">
        <f t="shared" si="31"/>
        <v>0</v>
      </c>
    </row>
    <row r="445" spans="1:9" s="6" customFormat="1" ht="47.25" x14ac:dyDescent="0.25">
      <c r="A445" s="31">
        <f t="shared" si="35"/>
        <v>158</v>
      </c>
      <c r="B445" s="29" t="s">
        <v>100</v>
      </c>
      <c r="C445" s="30" t="s">
        <v>99</v>
      </c>
      <c r="D445" s="89">
        <v>1.5</v>
      </c>
      <c r="E445" s="90"/>
      <c r="F445" s="34"/>
      <c r="H445" s="17">
        <f t="shared" si="30"/>
        <v>0</v>
      </c>
      <c r="I445" s="17">
        <f t="shared" si="31"/>
        <v>0</v>
      </c>
    </row>
    <row r="446" spans="1:9" s="6" customFormat="1" x14ac:dyDescent="0.25">
      <c r="A446" s="31">
        <f t="shared" si="35"/>
        <v>159</v>
      </c>
      <c r="B446" s="29" t="s">
        <v>86</v>
      </c>
      <c r="C446" s="21" t="s">
        <v>1</v>
      </c>
      <c r="D446" s="89">
        <v>1</v>
      </c>
      <c r="E446" s="90"/>
      <c r="F446" s="34"/>
      <c r="H446" s="17">
        <f t="shared" si="30"/>
        <v>0</v>
      </c>
      <c r="I446" s="17">
        <f t="shared" si="31"/>
        <v>0</v>
      </c>
    </row>
    <row r="447" spans="1:9" s="6" customFormat="1" ht="47.25" x14ac:dyDescent="0.25">
      <c r="A447" s="31">
        <f t="shared" si="35"/>
        <v>160</v>
      </c>
      <c r="B447" s="20" t="s">
        <v>87</v>
      </c>
      <c r="C447" s="21" t="s">
        <v>1</v>
      </c>
      <c r="D447" s="89">
        <v>1</v>
      </c>
      <c r="E447" s="90"/>
      <c r="F447" s="34"/>
      <c r="H447" s="17">
        <f t="shared" si="30"/>
        <v>0</v>
      </c>
      <c r="I447" s="17">
        <f t="shared" si="31"/>
        <v>0</v>
      </c>
    </row>
    <row r="448" spans="1:9" s="6" customFormat="1" x14ac:dyDescent="0.25">
      <c r="A448" s="31">
        <f t="shared" si="35"/>
        <v>161</v>
      </c>
      <c r="B448" s="29" t="s">
        <v>103</v>
      </c>
      <c r="C448" s="21" t="s">
        <v>1</v>
      </c>
      <c r="D448" s="89">
        <v>1</v>
      </c>
      <c r="E448" s="90"/>
      <c r="F448" s="34"/>
      <c r="H448" s="17">
        <f t="shared" si="30"/>
        <v>0</v>
      </c>
      <c r="I448" s="17">
        <f t="shared" si="31"/>
        <v>0</v>
      </c>
    </row>
    <row r="449" spans="1:9" s="6" customFormat="1" ht="47.25" x14ac:dyDescent="0.25">
      <c r="A449" s="31">
        <f t="shared" si="35"/>
        <v>162</v>
      </c>
      <c r="B449" s="29" t="s">
        <v>105</v>
      </c>
      <c r="C449" s="21" t="s">
        <v>1</v>
      </c>
      <c r="D449" s="89">
        <v>1</v>
      </c>
      <c r="E449" s="90"/>
      <c r="F449" s="34"/>
      <c r="H449" s="17">
        <f t="shared" si="30"/>
        <v>0</v>
      </c>
      <c r="I449" s="17">
        <f t="shared" si="31"/>
        <v>0</v>
      </c>
    </row>
    <row r="450" spans="1:9" s="6" customFormat="1" x14ac:dyDescent="0.25">
      <c r="A450" s="31">
        <f t="shared" si="35"/>
        <v>163</v>
      </c>
      <c r="B450" s="29" t="s">
        <v>68</v>
      </c>
      <c r="C450" s="21" t="s">
        <v>1</v>
      </c>
      <c r="D450" s="89">
        <v>1</v>
      </c>
      <c r="E450" s="90"/>
      <c r="F450" s="34"/>
      <c r="H450" s="17">
        <f t="shared" si="30"/>
        <v>0</v>
      </c>
      <c r="I450" s="17">
        <f t="shared" si="31"/>
        <v>0</v>
      </c>
    </row>
    <row r="451" spans="1:9" s="6" customFormat="1" ht="94.5" x14ac:dyDescent="0.25">
      <c r="A451" s="31">
        <f t="shared" si="35"/>
        <v>164</v>
      </c>
      <c r="B451" s="20" t="s">
        <v>57</v>
      </c>
      <c r="C451" s="23" t="s">
        <v>25</v>
      </c>
      <c r="D451" s="23">
        <v>3</v>
      </c>
      <c r="E451" s="24"/>
      <c r="F451" s="35"/>
      <c r="H451" s="17">
        <f t="shared" si="30"/>
        <v>0</v>
      </c>
      <c r="I451" s="17">
        <f t="shared" si="31"/>
        <v>0</v>
      </c>
    </row>
    <row r="452" spans="1:9" s="6" customFormat="1" ht="63" x14ac:dyDescent="0.25">
      <c r="A452" s="31">
        <f t="shared" si="35"/>
        <v>165</v>
      </c>
      <c r="B452" s="20" t="s">
        <v>102</v>
      </c>
      <c r="C452" s="23" t="s">
        <v>25</v>
      </c>
      <c r="D452" s="23">
        <v>2</v>
      </c>
      <c r="E452" s="24"/>
      <c r="F452" s="35"/>
      <c r="H452" s="17">
        <f t="shared" ref="H452:H515" si="36">F452*1.1</f>
        <v>0</v>
      </c>
      <c r="I452" s="17">
        <f t="shared" ref="I452:I515" si="37">H452*1.2</f>
        <v>0</v>
      </c>
    </row>
    <row r="453" spans="1:9" s="6" customFormat="1" x14ac:dyDescent="0.25">
      <c r="A453" s="31">
        <f t="shared" si="35"/>
        <v>166</v>
      </c>
      <c r="B453" s="29" t="s">
        <v>4</v>
      </c>
      <c r="C453" s="21" t="s">
        <v>25</v>
      </c>
      <c r="D453" s="42">
        <v>16.88</v>
      </c>
      <c r="E453" s="90"/>
      <c r="F453" s="34"/>
      <c r="H453" s="17">
        <f t="shared" si="36"/>
        <v>0</v>
      </c>
      <c r="I453" s="17">
        <f t="shared" si="37"/>
        <v>0</v>
      </c>
    </row>
    <row r="454" spans="1:9" s="6" customFormat="1" x14ac:dyDescent="0.25">
      <c r="A454" s="31">
        <f t="shared" si="35"/>
        <v>167</v>
      </c>
      <c r="B454" s="29" t="s">
        <v>80</v>
      </c>
      <c r="C454" s="21" t="s">
        <v>25</v>
      </c>
      <c r="D454" s="24">
        <v>14.78</v>
      </c>
      <c r="E454" s="24"/>
      <c r="F454" s="34"/>
      <c r="H454" s="17">
        <f t="shared" si="36"/>
        <v>0</v>
      </c>
      <c r="I454" s="17">
        <f t="shared" si="37"/>
        <v>0</v>
      </c>
    </row>
    <row r="455" spans="1:9" s="6" customFormat="1" ht="31.5" x14ac:dyDescent="0.25">
      <c r="A455" s="31">
        <f t="shared" si="35"/>
        <v>168</v>
      </c>
      <c r="B455" s="29" t="s">
        <v>79</v>
      </c>
      <c r="C455" s="21" t="s">
        <v>25</v>
      </c>
      <c r="D455" s="24">
        <v>59.14</v>
      </c>
      <c r="E455" s="24"/>
      <c r="F455" s="34"/>
      <c r="H455" s="17">
        <f t="shared" si="36"/>
        <v>0</v>
      </c>
      <c r="I455" s="17">
        <f t="shared" si="37"/>
        <v>0</v>
      </c>
    </row>
    <row r="456" spans="1:9" s="6" customFormat="1" x14ac:dyDescent="0.25">
      <c r="A456" s="31">
        <f t="shared" si="35"/>
        <v>169</v>
      </c>
      <c r="B456" s="29" t="s">
        <v>49</v>
      </c>
      <c r="C456" s="21" t="s">
        <v>25</v>
      </c>
      <c r="D456" s="24">
        <v>14.78</v>
      </c>
      <c r="E456" s="24"/>
      <c r="F456" s="34"/>
      <c r="H456" s="17">
        <f t="shared" si="36"/>
        <v>0</v>
      </c>
      <c r="I456" s="17">
        <f t="shared" si="37"/>
        <v>0</v>
      </c>
    </row>
    <row r="457" spans="1:9" s="6" customFormat="1" x14ac:dyDescent="0.25">
      <c r="A457" s="31">
        <f t="shared" si="35"/>
        <v>170</v>
      </c>
      <c r="B457" s="29" t="s">
        <v>75</v>
      </c>
      <c r="C457" s="21" t="s">
        <v>25</v>
      </c>
      <c r="D457" s="42">
        <v>73.92</v>
      </c>
      <c r="E457" s="24"/>
      <c r="F457" s="34"/>
      <c r="H457" s="17">
        <f t="shared" si="36"/>
        <v>0</v>
      </c>
      <c r="I457" s="17">
        <f t="shared" si="37"/>
        <v>0</v>
      </c>
    </row>
    <row r="458" spans="1:9" s="6" customFormat="1" ht="31.5" x14ac:dyDescent="0.25">
      <c r="A458" s="31">
        <f t="shared" si="35"/>
        <v>171</v>
      </c>
      <c r="B458" s="29" t="s">
        <v>93</v>
      </c>
      <c r="C458" s="21" t="s">
        <v>25</v>
      </c>
      <c r="D458" s="42">
        <v>16.88</v>
      </c>
      <c r="E458" s="90"/>
      <c r="F458" s="34"/>
      <c r="H458" s="17">
        <f t="shared" si="36"/>
        <v>0</v>
      </c>
      <c r="I458" s="17">
        <f t="shared" si="37"/>
        <v>0</v>
      </c>
    </row>
    <row r="459" spans="1:9" s="6" customFormat="1" ht="78.75" x14ac:dyDescent="0.25">
      <c r="A459" s="31">
        <f t="shared" si="35"/>
        <v>172</v>
      </c>
      <c r="B459" s="29" t="s">
        <v>91</v>
      </c>
      <c r="C459" s="21" t="s">
        <v>25</v>
      </c>
      <c r="D459" s="42">
        <v>16.88</v>
      </c>
      <c r="E459" s="90"/>
      <c r="F459" s="34"/>
      <c r="H459" s="17">
        <f t="shared" si="36"/>
        <v>0</v>
      </c>
      <c r="I459" s="17">
        <f t="shared" si="37"/>
        <v>0</v>
      </c>
    </row>
    <row r="460" spans="1:9" s="6" customFormat="1" x14ac:dyDescent="0.25">
      <c r="A460" s="31">
        <f t="shared" si="35"/>
        <v>173</v>
      </c>
      <c r="B460" s="29" t="s">
        <v>88</v>
      </c>
      <c r="C460" s="30" t="s">
        <v>3</v>
      </c>
      <c r="D460" s="89">
        <v>19.5</v>
      </c>
      <c r="E460" s="132"/>
      <c r="F460" s="34"/>
      <c r="H460" s="17">
        <f t="shared" si="36"/>
        <v>0</v>
      </c>
      <c r="I460" s="17">
        <f t="shared" si="37"/>
        <v>0</v>
      </c>
    </row>
    <row r="461" spans="1:9" s="6" customFormat="1" x14ac:dyDescent="0.25">
      <c r="A461" s="31">
        <f t="shared" si="35"/>
        <v>174</v>
      </c>
      <c r="B461" s="29" t="s">
        <v>12</v>
      </c>
      <c r="C461" s="30" t="s">
        <v>1</v>
      </c>
      <c r="D461" s="89">
        <v>1</v>
      </c>
      <c r="E461" s="90"/>
      <c r="F461" s="34"/>
      <c r="H461" s="17">
        <f t="shared" si="36"/>
        <v>0</v>
      </c>
      <c r="I461" s="17">
        <f t="shared" si="37"/>
        <v>0</v>
      </c>
    </row>
    <row r="462" spans="1:9" s="6" customFormat="1" ht="47.25" x14ac:dyDescent="0.25">
      <c r="A462" s="31">
        <f t="shared" si="35"/>
        <v>175</v>
      </c>
      <c r="B462" s="29" t="s">
        <v>59</v>
      </c>
      <c r="C462" s="30" t="s">
        <v>1</v>
      </c>
      <c r="D462" s="89">
        <v>1</v>
      </c>
      <c r="E462" s="90"/>
      <c r="F462" s="34"/>
      <c r="H462" s="17">
        <f t="shared" si="36"/>
        <v>0</v>
      </c>
      <c r="I462" s="17">
        <f t="shared" si="37"/>
        <v>0</v>
      </c>
    </row>
    <row r="463" spans="1:9" s="6" customFormat="1" ht="31.5" x14ac:dyDescent="0.25">
      <c r="A463" s="31">
        <f t="shared" si="35"/>
        <v>176</v>
      </c>
      <c r="B463" s="29" t="s">
        <v>62</v>
      </c>
      <c r="C463" s="21" t="s">
        <v>25</v>
      </c>
      <c r="D463" s="89">
        <v>3.8</v>
      </c>
      <c r="E463" s="90"/>
      <c r="F463" s="34"/>
      <c r="H463" s="17">
        <f t="shared" si="36"/>
        <v>0</v>
      </c>
      <c r="I463" s="17">
        <f t="shared" si="37"/>
        <v>0</v>
      </c>
    </row>
    <row r="464" spans="1:9" s="6" customFormat="1" x14ac:dyDescent="0.25">
      <c r="A464" s="31">
        <f t="shared" si="35"/>
        <v>177</v>
      </c>
      <c r="B464" s="29" t="s">
        <v>73</v>
      </c>
      <c r="C464" s="21" t="s">
        <v>25</v>
      </c>
      <c r="D464" s="42">
        <v>15</v>
      </c>
      <c r="E464" s="90"/>
      <c r="F464" s="34"/>
      <c r="H464" s="17">
        <f t="shared" si="36"/>
        <v>0</v>
      </c>
      <c r="I464" s="17">
        <f t="shared" si="37"/>
        <v>0</v>
      </c>
    </row>
    <row r="465" spans="1:9" s="6" customFormat="1" ht="31.5" x14ac:dyDescent="0.25">
      <c r="A465" s="31">
        <f t="shared" si="35"/>
        <v>178</v>
      </c>
      <c r="B465" s="29" t="s">
        <v>65</v>
      </c>
      <c r="C465" s="30" t="s">
        <v>34</v>
      </c>
      <c r="D465" s="42">
        <v>8</v>
      </c>
      <c r="E465" s="90"/>
      <c r="F465" s="34"/>
      <c r="H465" s="17">
        <f t="shared" si="36"/>
        <v>0</v>
      </c>
      <c r="I465" s="17">
        <f t="shared" si="37"/>
        <v>0</v>
      </c>
    </row>
    <row r="466" spans="1:9" s="6" customFormat="1" ht="31.5" x14ac:dyDescent="0.25">
      <c r="A466" s="31">
        <f t="shared" si="35"/>
        <v>179</v>
      </c>
      <c r="B466" s="29" t="s">
        <v>66</v>
      </c>
      <c r="C466" s="30" t="s">
        <v>34</v>
      </c>
      <c r="D466" s="42">
        <v>8</v>
      </c>
      <c r="E466" s="90"/>
      <c r="F466" s="34"/>
      <c r="H466" s="17">
        <f t="shared" si="36"/>
        <v>0</v>
      </c>
      <c r="I466" s="17">
        <f t="shared" si="37"/>
        <v>0</v>
      </c>
    </row>
    <row r="467" spans="1:9" s="6" customFormat="1" ht="31.5" x14ac:dyDescent="0.25">
      <c r="A467" s="31">
        <f t="shared" si="35"/>
        <v>180</v>
      </c>
      <c r="B467" s="29" t="s">
        <v>64</v>
      </c>
      <c r="C467" s="30" t="s">
        <v>1</v>
      </c>
      <c r="D467" s="42">
        <v>3</v>
      </c>
      <c r="E467" s="90"/>
      <c r="F467" s="34"/>
      <c r="H467" s="17">
        <f t="shared" si="36"/>
        <v>0</v>
      </c>
      <c r="I467" s="17">
        <f t="shared" si="37"/>
        <v>0</v>
      </c>
    </row>
    <row r="468" spans="1:9" s="41" customFormat="1" x14ac:dyDescent="0.25">
      <c r="A468" s="54" t="s">
        <v>258</v>
      </c>
      <c r="B468" s="16" t="s">
        <v>282</v>
      </c>
      <c r="C468" s="110"/>
      <c r="D468" s="111"/>
      <c r="E468" s="112"/>
      <c r="F468" s="99"/>
      <c r="H468" s="17">
        <f t="shared" si="36"/>
        <v>0</v>
      </c>
      <c r="I468" s="17">
        <f t="shared" si="37"/>
        <v>0</v>
      </c>
    </row>
    <row r="469" spans="1:9" s="3" customFormat="1" ht="18.75" x14ac:dyDescent="0.25">
      <c r="A469" s="31">
        <f>A467+1</f>
        <v>181</v>
      </c>
      <c r="B469" s="29" t="s">
        <v>16</v>
      </c>
      <c r="C469" s="8" t="s">
        <v>25</v>
      </c>
      <c r="D469" s="113">
        <v>4.4000000000000004</v>
      </c>
      <c r="E469" s="114"/>
      <c r="F469" s="37"/>
      <c r="H469" s="11">
        <f t="shared" si="36"/>
        <v>0</v>
      </c>
      <c r="I469" s="11">
        <f t="shared" si="37"/>
        <v>0</v>
      </c>
    </row>
    <row r="470" spans="1:9" s="3" customFormat="1" ht="18.75" x14ac:dyDescent="0.25">
      <c r="A470" s="31">
        <f t="shared" ref="A470:A493" si="38">A469+1</f>
        <v>182</v>
      </c>
      <c r="B470" s="29" t="s">
        <v>69</v>
      </c>
      <c r="C470" s="8" t="s">
        <v>25</v>
      </c>
      <c r="D470" s="113">
        <v>4.4000000000000004</v>
      </c>
      <c r="E470" s="114"/>
      <c r="F470" s="37"/>
      <c r="H470" s="11">
        <f t="shared" si="36"/>
        <v>0</v>
      </c>
      <c r="I470" s="11">
        <f t="shared" si="37"/>
        <v>0</v>
      </c>
    </row>
    <row r="471" spans="1:9" s="3" customFormat="1" ht="18.75" x14ac:dyDescent="0.25">
      <c r="A471" s="31">
        <f t="shared" si="38"/>
        <v>183</v>
      </c>
      <c r="B471" s="29" t="s">
        <v>104</v>
      </c>
      <c r="C471" s="2" t="s">
        <v>34</v>
      </c>
      <c r="D471" s="116">
        <v>1.5</v>
      </c>
      <c r="E471" s="114"/>
      <c r="F471" s="37"/>
      <c r="H471" s="11">
        <f t="shared" si="36"/>
        <v>0</v>
      </c>
      <c r="I471" s="11">
        <f t="shared" si="37"/>
        <v>0</v>
      </c>
    </row>
    <row r="472" spans="1:9" s="3" customFormat="1" ht="47.25" x14ac:dyDescent="0.25">
      <c r="A472" s="31">
        <f t="shared" si="38"/>
        <v>184</v>
      </c>
      <c r="B472" s="29" t="s">
        <v>100</v>
      </c>
      <c r="C472" s="2" t="s">
        <v>99</v>
      </c>
      <c r="D472" s="116">
        <v>1.5</v>
      </c>
      <c r="E472" s="114"/>
      <c r="F472" s="37"/>
      <c r="H472" s="11">
        <f t="shared" si="36"/>
        <v>0</v>
      </c>
      <c r="I472" s="11">
        <f t="shared" si="37"/>
        <v>0</v>
      </c>
    </row>
    <row r="473" spans="1:9" s="3" customFormat="1" ht="18.75" x14ac:dyDescent="0.25">
      <c r="A473" s="31">
        <f t="shared" si="38"/>
        <v>185</v>
      </c>
      <c r="B473" s="29" t="s">
        <v>86</v>
      </c>
      <c r="C473" s="8" t="s">
        <v>1</v>
      </c>
      <c r="D473" s="116">
        <v>1</v>
      </c>
      <c r="E473" s="114"/>
      <c r="F473" s="37"/>
      <c r="H473" s="11">
        <f t="shared" si="36"/>
        <v>0</v>
      </c>
      <c r="I473" s="11">
        <f t="shared" si="37"/>
        <v>0</v>
      </c>
    </row>
    <row r="474" spans="1:9" s="3" customFormat="1" ht="47.25" x14ac:dyDescent="0.25">
      <c r="A474" s="31">
        <f t="shared" si="38"/>
        <v>186</v>
      </c>
      <c r="B474" s="20" t="s">
        <v>87</v>
      </c>
      <c r="C474" s="8" t="s">
        <v>1</v>
      </c>
      <c r="D474" s="116">
        <v>1</v>
      </c>
      <c r="E474" s="114"/>
      <c r="F474" s="37"/>
      <c r="H474" s="11">
        <f t="shared" si="36"/>
        <v>0</v>
      </c>
      <c r="I474" s="11">
        <f t="shared" si="37"/>
        <v>0</v>
      </c>
    </row>
    <row r="475" spans="1:9" s="3" customFormat="1" ht="18.75" x14ac:dyDescent="0.25">
      <c r="A475" s="31">
        <f t="shared" si="38"/>
        <v>187</v>
      </c>
      <c r="B475" s="29" t="s">
        <v>101</v>
      </c>
      <c r="C475" s="8" t="s">
        <v>1</v>
      </c>
      <c r="D475" s="116">
        <v>1</v>
      </c>
      <c r="E475" s="114"/>
      <c r="F475" s="37"/>
      <c r="H475" s="11">
        <f t="shared" si="36"/>
        <v>0</v>
      </c>
      <c r="I475" s="11">
        <f t="shared" si="37"/>
        <v>0</v>
      </c>
    </row>
    <row r="476" spans="1:9" s="3" customFormat="1" ht="18.75" x14ac:dyDescent="0.25">
      <c r="A476" s="31">
        <f t="shared" si="38"/>
        <v>188</v>
      </c>
      <c r="B476" s="29" t="s">
        <v>68</v>
      </c>
      <c r="C476" s="8" t="s">
        <v>1</v>
      </c>
      <c r="D476" s="116">
        <v>1</v>
      </c>
      <c r="E476" s="114"/>
      <c r="F476" s="37"/>
      <c r="H476" s="11">
        <f t="shared" si="36"/>
        <v>0</v>
      </c>
      <c r="I476" s="11">
        <f t="shared" si="37"/>
        <v>0</v>
      </c>
    </row>
    <row r="477" spans="1:9" s="3" customFormat="1" ht="94.5" x14ac:dyDescent="0.25">
      <c r="A477" s="31">
        <f t="shared" si="38"/>
        <v>189</v>
      </c>
      <c r="B477" s="20" t="s">
        <v>57</v>
      </c>
      <c r="C477" s="4" t="s">
        <v>25</v>
      </c>
      <c r="D477" s="4">
        <v>2.8</v>
      </c>
      <c r="E477" s="5"/>
      <c r="F477" s="7"/>
      <c r="H477" s="11">
        <f t="shared" si="36"/>
        <v>0</v>
      </c>
      <c r="I477" s="11">
        <f t="shared" si="37"/>
        <v>0</v>
      </c>
    </row>
    <row r="478" spans="1:9" s="3" customFormat="1" ht="63" x14ac:dyDescent="0.25">
      <c r="A478" s="31">
        <f t="shared" si="38"/>
        <v>190</v>
      </c>
      <c r="B478" s="20" t="s">
        <v>102</v>
      </c>
      <c r="C478" s="4" t="s">
        <v>25</v>
      </c>
      <c r="D478" s="4">
        <v>2</v>
      </c>
      <c r="E478" s="5"/>
      <c r="F478" s="7"/>
      <c r="H478" s="11">
        <f t="shared" si="36"/>
        <v>0</v>
      </c>
      <c r="I478" s="11">
        <f t="shared" si="37"/>
        <v>0</v>
      </c>
    </row>
    <row r="479" spans="1:9" s="3" customFormat="1" ht="18.75" x14ac:dyDescent="0.25">
      <c r="A479" s="31">
        <f t="shared" si="38"/>
        <v>191</v>
      </c>
      <c r="B479" s="29" t="s">
        <v>4</v>
      </c>
      <c r="C479" s="8" t="s">
        <v>25</v>
      </c>
      <c r="D479" s="113">
        <v>16.3</v>
      </c>
      <c r="E479" s="114"/>
      <c r="F479" s="37"/>
      <c r="H479" s="11">
        <f t="shared" si="36"/>
        <v>0</v>
      </c>
      <c r="I479" s="11">
        <f t="shared" si="37"/>
        <v>0</v>
      </c>
    </row>
    <row r="480" spans="1:9" s="3" customFormat="1" ht="18.75" x14ac:dyDescent="0.25">
      <c r="A480" s="31">
        <f t="shared" si="38"/>
        <v>192</v>
      </c>
      <c r="B480" s="29" t="s">
        <v>80</v>
      </c>
      <c r="C480" s="8" t="s">
        <v>25</v>
      </c>
      <c r="D480" s="5">
        <v>14.78</v>
      </c>
      <c r="E480" s="5"/>
      <c r="F480" s="37"/>
      <c r="H480" s="11">
        <f t="shared" si="36"/>
        <v>0</v>
      </c>
      <c r="I480" s="11">
        <f t="shared" si="37"/>
        <v>0</v>
      </c>
    </row>
    <row r="481" spans="1:9" s="3" customFormat="1" ht="31.5" x14ac:dyDescent="0.25">
      <c r="A481" s="31">
        <f t="shared" si="38"/>
        <v>193</v>
      </c>
      <c r="B481" s="29" t="s">
        <v>79</v>
      </c>
      <c r="C481" s="8" t="s">
        <v>25</v>
      </c>
      <c r="D481" s="5">
        <v>59.14</v>
      </c>
      <c r="E481" s="5"/>
      <c r="F481" s="37"/>
      <c r="H481" s="11">
        <f t="shared" si="36"/>
        <v>0</v>
      </c>
      <c r="I481" s="11">
        <f t="shared" si="37"/>
        <v>0</v>
      </c>
    </row>
    <row r="482" spans="1:9" s="3" customFormat="1" ht="18.75" x14ac:dyDescent="0.25">
      <c r="A482" s="31">
        <f t="shared" si="38"/>
        <v>194</v>
      </c>
      <c r="B482" s="29" t="s">
        <v>49</v>
      </c>
      <c r="C482" s="8" t="s">
        <v>25</v>
      </c>
      <c r="D482" s="5">
        <v>14.78</v>
      </c>
      <c r="E482" s="5"/>
      <c r="F482" s="37"/>
      <c r="H482" s="11">
        <f t="shared" si="36"/>
        <v>0</v>
      </c>
      <c r="I482" s="11">
        <f t="shared" si="37"/>
        <v>0</v>
      </c>
    </row>
    <row r="483" spans="1:9" s="3" customFormat="1" ht="18.75" x14ac:dyDescent="0.25">
      <c r="A483" s="31">
        <f t="shared" si="38"/>
        <v>195</v>
      </c>
      <c r="B483" s="29" t="s">
        <v>75</v>
      </c>
      <c r="C483" s="8" t="s">
        <v>25</v>
      </c>
      <c r="D483" s="113">
        <v>73.92</v>
      </c>
      <c r="E483" s="5"/>
      <c r="F483" s="37"/>
      <c r="H483" s="11">
        <f t="shared" si="36"/>
        <v>0</v>
      </c>
      <c r="I483" s="11">
        <f t="shared" si="37"/>
        <v>0</v>
      </c>
    </row>
    <row r="484" spans="1:9" s="3" customFormat="1" ht="31.5" x14ac:dyDescent="0.25">
      <c r="A484" s="31">
        <f t="shared" si="38"/>
        <v>196</v>
      </c>
      <c r="B484" s="29" t="s">
        <v>93</v>
      </c>
      <c r="C484" s="8" t="s">
        <v>25</v>
      </c>
      <c r="D484" s="113">
        <v>16.3</v>
      </c>
      <c r="E484" s="114"/>
      <c r="F484" s="37"/>
      <c r="H484" s="11">
        <f t="shared" si="36"/>
        <v>0</v>
      </c>
      <c r="I484" s="11">
        <f t="shared" si="37"/>
        <v>0</v>
      </c>
    </row>
    <row r="485" spans="1:9" s="3" customFormat="1" ht="78.75" x14ac:dyDescent="0.25">
      <c r="A485" s="31">
        <f t="shared" si="38"/>
        <v>197</v>
      </c>
      <c r="B485" s="29" t="s">
        <v>91</v>
      </c>
      <c r="C485" s="8" t="s">
        <v>25</v>
      </c>
      <c r="D485" s="113">
        <v>16.3</v>
      </c>
      <c r="E485" s="114"/>
      <c r="F485" s="37"/>
      <c r="H485" s="11">
        <f t="shared" si="36"/>
        <v>0</v>
      </c>
      <c r="I485" s="11">
        <f t="shared" si="37"/>
        <v>0</v>
      </c>
    </row>
    <row r="486" spans="1:9" s="3" customFormat="1" ht="18.75" x14ac:dyDescent="0.25">
      <c r="A486" s="31">
        <f t="shared" si="38"/>
        <v>198</v>
      </c>
      <c r="B486" s="29" t="s">
        <v>88</v>
      </c>
      <c r="C486" s="2" t="s">
        <v>3</v>
      </c>
      <c r="D486" s="116">
        <v>18</v>
      </c>
      <c r="E486" s="115"/>
      <c r="F486" s="37"/>
      <c r="H486" s="11">
        <f t="shared" si="36"/>
        <v>0</v>
      </c>
      <c r="I486" s="11">
        <f t="shared" si="37"/>
        <v>0</v>
      </c>
    </row>
    <row r="487" spans="1:9" s="3" customFormat="1" ht="18.75" x14ac:dyDescent="0.25">
      <c r="A487" s="31">
        <f t="shared" si="38"/>
        <v>199</v>
      </c>
      <c r="B487" s="29" t="s">
        <v>12</v>
      </c>
      <c r="C487" s="2" t="s">
        <v>1</v>
      </c>
      <c r="D487" s="116">
        <v>1</v>
      </c>
      <c r="E487" s="114"/>
      <c r="F487" s="37"/>
      <c r="H487" s="11">
        <f t="shared" si="36"/>
        <v>0</v>
      </c>
      <c r="I487" s="11">
        <f t="shared" si="37"/>
        <v>0</v>
      </c>
    </row>
    <row r="488" spans="1:9" s="3" customFormat="1" ht="47.25" x14ac:dyDescent="0.25">
      <c r="A488" s="31">
        <f t="shared" si="38"/>
        <v>200</v>
      </c>
      <c r="B488" s="29" t="s">
        <v>59</v>
      </c>
      <c r="C488" s="2" t="s">
        <v>1</v>
      </c>
      <c r="D488" s="116">
        <v>1</v>
      </c>
      <c r="E488" s="114"/>
      <c r="F488" s="37"/>
      <c r="H488" s="11">
        <f t="shared" si="36"/>
        <v>0</v>
      </c>
      <c r="I488" s="11">
        <f t="shared" si="37"/>
        <v>0</v>
      </c>
    </row>
    <row r="489" spans="1:9" s="3" customFormat="1" ht="31.5" x14ac:dyDescent="0.25">
      <c r="A489" s="31">
        <f t="shared" si="38"/>
        <v>201</v>
      </c>
      <c r="B489" s="29" t="s">
        <v>62</v>
      </c>
      <c r="C489" s="8" t="s">
        <v>25</v>
      </c>
      <c r="D489" s="116">
        <v>3.8</v>
      </c>
      <c r="E489" s="114"/>
      <c r="F489" s="37"/>
      <c r="H489" s="11">
        <f t="shared" si="36"/>
        <v>0</v>
      </c>
      <c r="I489" s="11">
        <f t="shared" si="37"/>
        <v>0</v>
      </c>
    </row>
    <row r="490" spans="1:9" s="3" customFormat="1" ht="18.75" x14ac:dyDescent="0.25">
      <c r="A490" s="31">
        <f t="shared" si="38"/>
        <v>202</v>
      </c>
      <c r="B490" s="29" t="s">
        <v>73</v>
      </c>
      <c r="C490" s="8" t="s">
        <v>25</v>
      </c>
      <c r="D490" s="113">
        <v>15</v>
      </c>
      <c r="E490" s="114"/>
      <c r="F490" s="37"/>
      <c r="H490" s="11">
        <f t="shared" si="36"/>
        <v>0</v>
      </c>
      <c r="I490" s="11">
        <f t="shared" si="37"/>
        <v>0</v>
      </c>
    </row>
    <row r="491" spans="1:9" s="3" customFormat="1" ht="31.5" x14ac:dyDescent="0.25">
      <c r="A491" s="31">
        <f t="shared" si="38"/>
        <v>203</v>
      </c>
      <c r="B491" s="29" t="s">
        <v>65</v>
      </c>
      <c r="C491" s="2" t="s">
        <v>34</v>
      </c>
      <c r="D491" s="113">
        <v>6</v>
      </c>
      <c r="E491" s="114"/>
      <c r="F491" s="37"/>
      <c r="H491" s="11">
        <f t="shared" si="36"/>
        <v>0</v>
      </c>
      <c r="I491" s="11">
        <f t="shared" si="37"/>
        <v>0</v>
      </c>
    </row>
    <row r="492" spans="1:9" s="3" customFormat="1" ht="31.5" x14ac:dyDescent="0.25">
      <c r="A492" s="31">
        <f t="shared" si="38"/>
        <v>204</v>
      </c>
      <c r="B492" s="29" t="s">
        <v>66</v>
      </c>
      <c r="C492" s="2" t="s">
        <v>34</v>
      </c>
      <c r="D492" s="113">
        <v>6</v>
      </c>
      <c r="E492" s="114"/>
      <c r="F492" s="37"/>
      <c r="H492" s="11">
        <f t="shared" si="36"/>
        <v>0</v>
      </c>
      <c r="I492" s="11">
        <f t="shared" si="37"/>
        <v>0</v>
      </c>
    </row>
    <row r="493" spans="1:9" s="3" customFormat="1" ht="31.5" x14ac:dyDescent="0.25">
      <c r="A493" s="31">
        <f t="shared" si="38"/>
        <v>205</v>
      </c>
      <c r="B493" s="29" t="s">
        <v>64</v>
      </c>
      <c r="C493" s="2" t="s">
        <v>1</v>
      </c>
      <c r="D493" s="113">
        <v>2</v>
      </c>
      <c r="E493" s="114"/>
      <c r="F493" s="37"/>
      <c r="H493" s="11">
        <f t="shared" si="36"/>
        <v>0</v>
      </c>
      <c r="I493" s="11">
        <f t="shared" si="37"/>
        <v>0</v>
      </c>
    </row>
    <row r="494" spans="1:9" s="41" customFormat="1" ht="31.5" x14ac:dyDescent="0.25">
      <c r="A494" s="54" t="s">
        <v>259</v>
      </c>
      <c r="B494" s="16" t="s">
        <v>283</v>
      </c>
      <c r="C494" s="110"/>
      <c r="D494" s="111"/>
      <c r="E494" s="112"/>
      <c r="F494" s="99"/>
      <c r="H494" s="17">
        <f t="shared" si="36"/>
        <v>0</v>
      </c>
      <c r="I494" s="17">
        <f t="shared" si="37"/>
        <v>0</v>
      </c>
    </row>
    <row r="495" spans="1:9" s="3" customFormat="1" ht="47.25" x14ac:dyDescent="0.25">
      <c r="A495" s="31">
        <f>A493+1</f>
        <v>206</v>
      </c>
      <c r="B495" s="29" t="s">
        <v>107</v>
      </c>
      <c r="C495" s="2" t="s">
        <v>1</v>
      </c>
      <c r="D495" s="1">
        <v>1</v>
      </c>
      <c r="E495" s="5"/>
      <c r="F495" s="37"/>
      <c r="H495" s="11">
        <f t="shared" si="36"/>
        <v>0</v>
      </c>
      <c r="I495" s="11">
        <f t="shared" si="37"/>
        <v>0</v>
      </c>
    </row>
    <row r="496" spans="1:9" s="3" customFormat="1" ht="18.75" x14ac:dyDescent="0.25">
      <c r="A496" s="31">
        <f>A495+1</f>
        <v>207</v>
      </c>
      <c r="B496" s="29" t="s">
        <v>80</v>
      </c>
      <c r="C496" s="8" t="s">
        <v>25</v>
      </c>
      <c r="D496" s="5">
        <v>8</v>
      </c>
      <c r="E496" s="5"/>
      <c r="F496" s="37"/>
      <c r="H496" s="11">
        <f t="shared" si="36"/>
        <v>0</v>
      </c>
      <c r="I496" s="11">
        <f t="shared" si="37"/>
        <v>0</v>
      </c>
    </row>
    <row r="497" spans="1:9" s="3" customFormat="1" ht="31.5" x14ac:dyDescent="0.25">
      <c r="A497" s="31">
        <f>A496+1</f>
        <v>208</v>
      </c>
      <c r="B497" s="29" t="s">
        <v>79</v>
      </c>
      <c r="C497" s="8" t="s">
        <v>25</v>
      </c>
      <c r="D497" s="5">
        <v>32</v>
      </c>
      <c r="E497" s="5"/>
      <c r="F497" s="37"/>
      <c r="H497" s="11">
        <f t="shared" si="36"/>
        <v>0</v>
      </c>
      <c r="I497" s="11">
        <f t="shared" si="37"/>
        <v>0</v>
      </c>
    </row>
    <row r="498" spans="1:9" s="3" customFormat="1" ht="18.75" x14ac:dyDescent="0.25">
      <c r="A498" s="31">
        <f>A497+1</f>
        <v>209</v>
      </c>
      <c r="B498" s="29" t="s">
        <v>49</v>
      </c>
      <c r="C498" s="8" t="s">
        <v>25</v>
      </c>
      <c r="D498" s="5">
        <v>8</v>
      </c>
      <c r="E498" s="5"/>
      <c r="F498" s="37"/>
      <c r="H498" s="11">
        <f t="shared" si="36"/>
        <v>0</v>
      </c>
      <c r="I498" s="11">
        <f t="shared" si="37"/>
        <v>0</v>
      </c>
    </row>
    <row r="499" spans="1:9" s="3" customFormat="1" ht="18.75" x14ac:dyDescent="0.25">
      <c r="A499" s="31">
        <f>A498+1</f>
        <v>210</v>
      </c>
      <c r="B499" s="29" t="s">
        <v>75</v>
      </c>
      <c r="C499" s="8" t="s">
        <v>25</v>
      </c>
      <c r="D499" s="113">
        <v>40</v>
      </c>
      <c r="E499" s="5"/>
      <c r="F499" s="37"/>
      <c r="H499" s="11">
        <f t="shared" si="36"/>
        <v>0</v>
      </c>
      <c r="I499" s="11">
        <f t="shared" si="37"/>
        <v>0</v>
      </c>
    </row>
    <row r="500" spans="1:9" s="3" customFormat="1" ht="31.5" x14ac:dyDescent="0.25">
      <c r="A500" s="31">
        <f>A499+1</f>
        <v>211</v>
      </c>
      <c r="B500" s="29" t="s">
        <v>62</v>
      </c>
      <c r="C500" s="8" t="s">
        <v>25</v>
      </c>
      <c r="D500" s="116">
        <v>3.8</v>
      </c>
      <c r="E500" s="114"/>
      <c r="F500" s="37"/>
      <c r="H500" s="11">
        <f t="shared" si="36"/>
        <v>0</v>
      </c>
      <c r="I500" s="11">
        <f t="shared" si="37"/>
        <v>0</v>
      </c>
    </row>
    <row r="501" spans="1:9" s="41" customFormat="1" x14ac:dyDescent="0.25">
      <c r="A501" s="54" t="s">
        <v>260</v>
      </c>
      <c r="B501" s="16" t="s">
        <v>284</v>
      </c>
      <c r="C501" s="110"/>
      <c r="D501" s="111"/>
      <c r="E501" s="112"/>
      <c r="F501" s="99"/>
      <c r="H501" s="17">
        <f t="shared" si="36"/>
        <v>0</v>
      </c>
      <c r="I501" s="17">
        <f t="shared" si="37"/>
        <v>0</v>
      </c>
    </row>
    <row r="502" spans="1:9" s="3" customFormat="1" ht="18.75" x14ac:dyDescent="0.25">
      <c r="A502" s="31">
        <f>A500+1</f>
        <v>212</v>
      </c>
      <c r="B502" s="29" t="s">
        <v>80</v>
      </c>
      <c r="C502" s="8" t="s">
        <v>25</v>
      </c>
      <c r="D502" s="5">
        <v>11.99</v>
      </c>
      <c r="E502" s="5"/>
      <c r="F502" s="37"/>
      <c r="H502" s="11">
        <f t="shared" si="36"/>
        <v>0</v>
      </c>
      <c r="I502" s="11">
        <f t="shared" si="37"/>
        <v>0</v>
      </c>
    </row>
    <row r="503" spans="1:9" s="3" customFormat="1" ht="31.5" x14ac:dyDescent="0.25">
      <c r="A503" s="31">
        <f>A502+1</f>
        <v>213</v>
      </c>
      <c r="B503" s="29" t="s">
        <v>79</v>
      </c>
      <c r="C503" s="8" t="s">
        <v>25</v>
      </c>
      <c r="D503" s="5">
        <v>47.94</v>
      </c>
      <c r="E503" s="5"/>
      <c r="F503" s="37"/>
      <c r="H503" s="11">
        <f t="shared" si="36"/>
        <v>0</v>
      </c>
      <c r="I503" s="11">
        <f t="shared" si="37"/>
        <v>0</v>
      </c>
    </row>
    <row r="504" spans="1:9" s="3" customFormat="1" ht="18.75" x14ac:dyDescent="0.25">
      <c r="A504" s="31">
        <f t="shared" ref="A504:A512" si="39">A503+1</f>
        <v>214</v>
      </c>
      <c r="B504" s="29" t="s">
        <v>49</v>
      </c>
      <c r="C504" s="8" t="s">
        <v>25</v>
      </c>
      <c r="D504" s="5">
        <v>11.99</v>
      </c>
      <c r="E504" s="5"/>
      <c r="F504" s="37"/>
      <c r="H504" s="11">
        <f t="shared" si="36"/>
        <v>0</v>
      </c>
      <c r="I504" s="11">
        <f t="shared" si="37"/>
        <v>0</v>
      </c>
    </row>
    <row r="505" spans="1:9" s="3" customFormat="1" ht="18.75" x14ac:dyDescent="0.25">
      <c r="A505" s="31">
        <f t="shared" si="39"/>
        <v>215</v>
      </c>
      <c r="B505" s="29" t="s">
        <v>75</v>
      </c>
      <c r="C505" s="8" t="s">
        <v>25</v>
      </c>
      <c r="D505" s="113">
        <v>59.93</v>
      </c>
      <c r="E505" s="5"/>
      <c r="F505" s="37"/>
      <c r="H505" s="11">
        <f t="shared" si="36"/>
        <v>0</v>
      </c>
      <c r="I505" s="11">
        <f t="shared" si="37"/>
        <v>0</v>
      </c>
    </row>
    <row r="506" spans="1:9" s="3" customFormat="1" ht="31.5" x14ac:dyDescent="0.25">
      <c r="A506" s="31">
        <f t="shared" si="39"/>
        <v>216</v>
      </c>
      <c r="B506" s="29" t="s">
        <v>62</v>
      </c>
      <c r="C506" s="8" t="s">
        <v>25</v>
      </c>
      <c r="D506" s="116">
        <v>3.8</v>
      </c>
      <c r="E506" s="114"/>
      <c r="F506" s="37"/>
      <c r="H506" s="11">
        <f t="shared" si="36"/>
        <v>0</v>
      </c>
      <c r="I506" s="11">
        <f t="shared" si="37"/>
        <v>0</v>
      </c>
    </row>
    <row r="507" spans="1:9" s="3" customFormat="1" ht="18.75" x14ac:dyDescent="0.25">
      <c r="A507" s="31">
        <f t="shared" si="39"/>
        <v>217</v>
      </c>
      <c r="B507" s="29" t="s">
        <v>108</v>
      </c>
      <c r="C507" s="8" t="s">
        <v>25</v>
      </c>
      <c r="D507" s="113">
        <v>5</v>
      </c>
      <c r="E507" s="114"/>
      <c r="F507" s="37"/>
      <c r="H507" s="11">
        <f t="shared" si="36"/>
        <v>0</v>
      </c>
      <c r="I507" s="11">
        <f t="shared" si="37"/>
        <v>0</v>
      </c>
    </row>
    <row r="508" spans="1:9" s="3" customFormat="1" ht="47.25" x14ac:dyDescent="0.25">
      <c r="A508" s="31">
        <f t="shared" si="39"/>
        <v>218</v>
      </c>
      <c r="B508" s="29" t="s">
        <v>74</v>
      </c>
      <c r="C508" s="2" t="s">
        <v>1</v>
      </c>
      <c r="D508" s="113">
        <v>1</v>
      </c>
      <c r="E508" s="114"/>
      <c r="F508" s="37"/>
      <c r="H508" s="11">
        <f t="shared" si="36"/>
        <v>0</v>
      </c>
      <c r="I508" s="11">
        <f t="shared" si="37"/>
        <v>0</v>
      </c>
    </row>
    <row r="509" spans="1:9" s="3" customFormat="1" ht="31.5" x14ac:dyDescent="0.25">
      <c r="A509" s="31">
        <f t="shared" si="39"/>
        <v>219</v>
      </c>
      <c r="B509" s="29" t="s">
        <v>65</v>
      </c>
      <c r="C509" s="2" t="s">
        <v>34</v>
      </c>
      <c r="D509" s="113">
        <v>14</v>
      </c>
      <c r="E509" s="114"/>
      <c r="F509" s="37"/>
      <c r="H509" s="11">
        <f t="shared" si="36"/>
        <v>0</v>
      </c>
      <c r="I509" s="11">
        <f t="shared" si="37"/>
        <v>0</v>
      </c>
    </row>
    <row r="510" spans="1:9" s="3" customFormat="1" ht="31.5" x14ac:dyDescent="0.25">
      <c r="A510" s="31">
        <f t="shared" si="39"/>
        <v>220</v>
      </c>
      <c r="B510" s="29" t="s">
        <v>66</v>
      </c>
      <c r="C510" s="2" t="s">
        <v>34</v>
      </c>
      <c r="D510" s="113">
        <v>12</v>
      </c>
      <c r="E510" s="114"/>
      <c r="F510" s="37"/>
      <c r="H510" s="11">
        <f t="shared" si="36"/>
        <v>0</v>
      </c>
      <c r="I510" s="11">
        <f t="shared" si="37"/>
        <v>0</v>
      </c>
    </row>
    <row r="511" spans="1:9" s="3" customFormat="1" ht="31.5" x14ac:dyDescent="0.25">
      <c r="A511" s="31">
        <f t="shared" si="39"/>
        <v>221</v>
      </c>
      <c r="B511" s="29" t="s">
        <v>109</v>
      </c>
      <c r="C511" s="2" t="s">
        <v>34</v>
      </c>
      <c r="D511" s="113">
        <v>2</v>
      </c>
      <c r="E511" s="114"/>
      <c r="F511" s="37"/>
      <c r="H511" s="11">
        <f t="shared" si="36"/>
        <v>0</v>
      </c>
      <c r="I511" s="11">
        <f t="shared" si="37"/>
        <v>0</v>
      </c>
    </row>
    <row r="512" spans="1:9" s="3" customFormat="1" ht="31.5" x14ac:dyDescent="0.25">
      <c r="A512" s="31">
        <f t="shared" si="39"/>
        <v>222</v>
      </c>
      <c r="B512" s="29" t="s">
        <v>64</v>
      </c>
      <c r="C512" s="2" t="s">
        <v>1</v>
      </c>
      <c r="D512" s="113">
        <v>4</v>
      </c>
      <c r="E512" s="114"/>
      <c r="F512" s="37"/>
      <c r="H512" s="11">
        <f t="shared" si="36"/>
        <v>0</v>
      </c>
      <c r="I512" s="11">
        <f t="shared" si="37"/>
        <v>0</v>
      </c>
    </row>
    <row r="513" spans="1:9" s="41" customFormat="1" x14ac:dyDescent="0.25">
      <c r="A513" s="54" t="s">
        <v>261</v>
      </c>
      <c r="B513" s="16" t="s">
        <v>285</v>
      </c>
      <c r="C513" s="110"/>
      <c r="D513" s="111"/>
      <c r="E513" s="112"/>
      <c r="F513" s="99"/>
      <c r="H513" s="17">
        <f t="shared" si="36"/>
        <v>0</v>
      </c>
      <c r="I513" s="17">
        <f t="shared" si="37"/>
        <v>0</v>
      </c>
    </row>
    <row r="514" spans="1:9" s="3" customFormat="1" ht="18.75" x14ac:dyDescent="0.25">
      <c r="A514" s="31">
        <f>A512+1</f>
        <v>223</v>
      </c>
      <c r="B514" s="29" t="s">
        <v>80</v>
      </c>
      <c r="C514" s="8" t="s">
        <v>25</v>
      </c>
      <c r="D514" s="5">
        <v>13.6</v>
      </c>
      <c r="E514" s="5"/>
      <c r="F514" s="37"/>
      <c r="H514" s="11">
        <f t="shared" si="36"/>
        <v>0</v>
      </c>
      <c r="I514" s="11">
        <f t="shared" si="37"/>
        <v>0</v>
      </c>
    </row>
    <row r="515" spans="1:9" s="3" customFormat="1" ht="31.5" x14ac:dyDescent="0.25">
      <c r="A515" s="31">
        <f t="shared" ref="A515:A520" si="40">A514+1</f>
        <v>224</v>
      </c>
      <c r="B515" s="29" t="s">
        <v>79</v>
      </c>
      <c r="C515" s="8" t="s">
        <v>25</v>
      </c>
      <c r="D515" s="5">
        <v>54.4</v>
      </c>
      <c r="E515" s="5"/>
      <c r="F515" s="37"/>
      <c r="H515" s="11">
        <f t="shared" si="36"/>
        <v>0</v>
      </c>
      <c r="I515" s="11">
        <f t="shared" si="37"/>
        <v>0</v>
      </c>
    </row>
    <row r="516" spans="1:9" s="3" customFormat="1" ht="18.75" x14ac:dyDescent="0.25">
      <c r="A516" s="31">
        <f t="shared" si="40"/>
        <v>225</v>
      </c>
      <c r="B516" s="29" t="s">
        <v>49</v>
      </c>
      <c r="C516" s="8" t="s">
        <v>25</v>
      </c>
      <c r="D516" s="5">
        <v>13.6</v>
      </c>
      <c r="E516" s="5"/>
      <c r="F516" s="37"/>
      <c r="H516" s="11">
        <f t="shared" ref="H516:H552" si="41">F516*1.1</f>
        <v>0</v>
      </c>
      <c r="I516" s="11">
        <f t="shared" ref="I516:I552" si="42">H516*1.2</f>
        <v>0</v>
      </c>
    </row>
    <row r="517" spans="1:9" s="3" customFormat="1" ht="18.75" x14ac:dyDescent="0.25">
      <c r="A517" s="31">
        <f t="shared" si="40"/>
        <v>226</v>
      </c>
      <c r="B517" s="29" t="s">
        <v>75</v>
      </c>
      <c r="C517" s="8" t="s">
        <v>25</v>
      </c>
      <c r="D517" s="113">
        <v>68</v>
      </c>
      <c r="E517" s="5"/>
      <c r="F517" s="37"/>
      <c r="H517" s="11">
        <f t="shared" si="41"/>
        <v>0</v>
      </c>
      <c r="I517" s="11">
        <f t="shared" si="42"/>
        <v>0</v>
      </c>
    </row>
    <row r="518" spans="1:9" s="3" customFormat="1" ht="31.5" x14ac:dyDescent="0.25">
      <c r="A518" s="31">
        <f t="shared" si="40"/>
        <v>227</v>
      </c>
      <c r="B518" s="29" t="s">
        <v>62</v>
      </c>
      <c r="C518" s="8" t="s">
        <v>25</v>
      </c>
      <c r="D518" s="116">
        <v>3.8</v>
      </c>
      <c r="E518" s="114"/>
      <c r="F518" s="37"/>
      <c r="H518" s="11">
        <f t="shared" si="41"/>
        <v>0</v>
      </c>
      <c r="I518" s="11">
        <f t="shared" si="42"/>
        <v>0</v>
      </c>
    </row>
    <row r="519" spans="1:9" s="3" customFormat="1" ht="31.5" x14ac:dyDescent="0.25">
      <c r="A519" s="31">
        <f t="shared" si="40"/>
        <v>228</v>
      </c>
      <c r="B519" s="29" t="s">
        <v>63</v>
      </c>
      <c r="C519" s="2" t="s">
        <v>1</v>
      </c>
      <c r="D519" s="113">
        <v>1</v>
      </c>
      <c r="E519" s="114"/>
      <c r="F519" s="37"/>
      <c r="H519" s="11">
        <f t="shared" si="41"/>
        <v>0</v>
      </c>
      <c r="I519" s="11">
        <f t="shared" si="42"/>
        <v>0</v>
      </c>
    </row>
    <row r="520" spans="1:9" s="3" customFormat="1" ht="47.25" x14ac:dyDescent="0.25">
      <c r="A520" s="31">
        <f t="shared" si="40"/>
        <v>229</v>
      </c>
      <c r="B520" s="29" t="s">
        <v>74</v>
      </c>
      <c r="C520" s="2" t="s">
        <v>1</v>
      </c>
      <c r="D520" s="113">
        <v>3</v>
      </c>
      <c r="E520" s="114"/>
      <c r="F520" s="37"/>
      <c r="H520" s="11">
        <f t="shared" si="41"/>
        <v>0</v>
      </c>
      <c r="I520" s="11">
        <f t="shared" si="42"/>
        <v>0</v>
      </c>
    </row>
    <row r="521" spans="1:9" s="41" customFormat="1" x14ac:dyDescent="0.25">
      <c r="A521" s="54" t="s">
        <v>262</v>
      </c>
      <c r="B521" s="16" t="s">
        <v>286</v>
      </c>
      <c r="C521" s="110"/>
      <c r="D521" s="111"/>
      <c r="E521" s="112"/>
      <c r="F521" s="99"/>
      <c r="H521" s="17">
        <f t="shared" si="41"/>
        <v>0</v>
      </c>
      <c r="I521" s="17">
        <f t="shared" si="42"/>
        <v>0</v>
      </c>
    </row>
    <row r="522" spans="1:9" s="3" customFormat="1" ht="18.75" x14ac:dyDescent="0.25">
      <c r="A522" s="31">
        <f>A520+1</f>
        <v>230</v>
      </c>
      <c r="B522" s="29" t="s">
        <v>80</v>
      </c>
      <c r="C522" s="8" t="s">
        <v>25</v>
      </c>
      <c r="D522" s="5">
        <v>15.78</v>
      </c>
      <c r="E522" s="5"/>
      <c r="F522" s="37"/>
      <c r="H522" s="11">
        <f t="shared" si="41"/>
        <v>0</v>
      </c>
      <c r="I522" s="11">
        <f t="shared" si="42"/>
        <v>0</v>
      </c>
    </row>
    <row r="523" spans="1:9" s="3" customFormat="1" ht="31.5" x14ac:dyDescent="0.25">
      <c r="A523" s="31">
        <f>A522+1</f>
        <v>231</v>
      </c>
      <c r="B523" s="29" t="s">
        <v>79</v>
      </c>
      <c r="C523" s="8" t="s">
        <v>25</v>
      </c>
      <c r="D523" s="5">
        <v>63.12</v>
      </c>
      <c r="E523" s="5"/>
      <c r="F523" s="37"/>
      <c r="H523" s="11">
        <f t="shared" si="41"/>
        <v>0</v>
      </c>
      <c r="I523" s="11">
        <f t="shared" si="42"/>
        <v>0</v>
      </c>
    </row>
    <row r="524" spans="1:9" s="3" customFormat="1" ht="18.75" x14ac:dyDescent="0.25">
      <c r="A524" s="31">
        <f>A523+1</f>
        <v>232</v>
      </c>
      <c r="B524" s="29" t="s">
        <v>49</v>
      </c>
      <c r="C524" s="8" t="s">
        <v>25</v>
      </c>
      <c r="D524" s="5">
        <v>15.78</v>
      </c>
      <c r="E524" s="5"/>
      <c r="F524" s="37"/>
      <c r="H524" s="11">
        <f t="shared" si="41"/>
        <v>0</v>
      </c>
      <c r="I524" s="11">
        <f t="shared" si="42"/>
        <v>0</v>
      </c>
    </row>
    <row r="525" spans="1:9" s="3" customFormat="1" ht="18.75" x14ac:dyDescent="0.25">
      <c r="A525" s="31">
        <f>A524+1</f>
        <v>233</v>
      </c>
      <c r="B525" s="29" t="s">
        <v>75</v>
      </c>
      <c r="C525" s="8" t="s">
        <v>25</v>
      </c>
      <c r="D525" s="113">
        <v>78.900000000000006</v>
      </c>
      <c r="E525" s="5"/>
      <c r="F525" s="37"/>
      <c r="H525" s="11">
        <f t="shared" si="41"/>
        <v>0</v>
      </c>
      <c r="I525" s="11">
        <f t="shared" si="42"/>
        <v>0</v>
      </c>
    </row>
    <row r="526" spans="1:9" s="3" customFormat="1" ht="31.5" x14ac:dyDescent="0.25">
      <c r="A526" s="31">
        <f>A525+1</f>
        <v>234</v>
      </c>
      <c r="B526" s="29" t="s">
        <v>62</v>
      </c>
      <c r="C526" s="8" t="s">
        <v>25</v>
      </c>
      <c r="D526" s="116">
        <v>3.8</v>
      </c>
      <c r="E526" s="114"/>
      <c r="F526" s="37"/>
      <c r="H526" s="11">
        <f t="shared" si="41"/>
        <v>0</v>
      </c>
      <c r="I526" s="11">
        <f t="shared" si="42"/>
        <v>0</v>
      </c>
    </row>
    <row r="527" spans="1:9" s="41" customFormat="1" x14ac:dyDescent="0.25">
      <c r="A527" s="54" t="s">
        <v>263</v>
      </c>
      <c r="B527" s="16" t="s">
        <v>287</v>
      </c>
      <c r="C527" s="110"/>
      <c r="D527" s="111"/>
      <c r="E527" s="112"/>
      <c r="F527" s="99"/>
      <c r="H527" s="17">
        <f t="shared" si="41"/>
        <v>0</v>
      </c>
      <c r="I527" s="17">
        <f t="shared" si="42"/>
        <v>0</v>
      </c>
    </row>
    <row r="528" spans="1:9" s="3" customFormat="1" ht="18.75" x14ac:dyDescent="0.25">
      <c r="A528" s="31">
        <f>A526+1</f>
        <v>235</v>
      </c>
      <c r="B528" s="29" t="s">
        <v>80</v>
      </c>
      <c r="C528" s="8" t="s">
        <v>25</v>
      </c>
      <c r="D528" s="5">
        <v>13.6</v>
      </c>
      <c r="E528" s="5"/>
      <c r="F528" s="37"/>
      <c r="H528" s="11">
        <f t="shared" si="41"/>
        <v>0</v>
      </c>
      <c r="I528" s="11">
        <f t="shared" si="42"/>
        <v>0</v>
      </c>
    </row>
    <row r="529" spans="1:9" s="3" customFormat="1" ht="31.5" x14ac:dyDescent="0.25">
      <c r="A529" s="31">
        <f>A528+1</f>
        <v>236</v>
      </c>
      <c r="B529" s="29" t="s">
        <v>79</v>
      </c>
      <c r="C529" s="8" t="s">
        <v>25</v>
      </c>
      <c r="D529" s="5">
        <v>54.4</v>
      </c>
      <c r="E529" s="5"/>
      <c r="F529" s="37"/>
      <c r="H529" s="11">
        <f t="shared" si="41"/>
        <v>0</v>
      </c>
      <c r="I529" s="11">
        <f t="shared" si="42"/>
        <v>0</v>
      </c>
    </row>
    <row r="530" spans="1:9" s="3" customFormat="1" ht="18.75" x14ac:dyDescent="0.25">
      <c r="A530" s="31">
        <f>A529+1</f>
        <v>237</v>
      </c>
      <c r="B530" s="29" t="s">
        <v>49</v>
      </c>
      <c r="C530" s="8" t="s">
        <v>25</v>
      </c>
      <c r="D530" s="5">
        <v>13.6</v>
      </c>
      <c r="E530" s="5"/>
      <c r="F530" s="37"/>
      <c r="H530" s="11">
        <f t="shared" si="41"/>
        <v>0</v>
      </c>
      <c r="I530" s="11">
        <f t="shared" si="42"/>
        <v>0</v>
      </c>
    </row>
    <row r="531" spans="1:9" s="3" customFormat="1" ht="18.75" x14ac:dyDescent="0.25">
      <c r="A531" s="31">
        <f>A530+1</f>
        <v>238</v>
      </c>
      <c r="B531" s="29" t="s">
        <v>75</v>
      </c>
      <c r="C531" s="8" t="s">
        <v>25</v>
      </c>
      <c r="D531" s="113">
        <v>68</v>
      </c>
      <c r="E531" s="5"/>
      <c r="F531" s="37"/>
      <c r="H531" s="11">
        <f t="shared" si="41"/>
        <v>0</v>
      </c>
      <c r="I531" s="11">
        <f t="shared" si="42"/>
        <v>0</v>
      </c>
    </row>
    <row r="532" spans="1:9" s="3" customFormat="1" ht="31.5" x14ac:dyDescent="0.25">
      <c r="A532" s="31">
        <f>A531+1</f>
        <v>239</v>
      </c>
      <c r="B532" s="29" t="s">
        <v>62</v>
      </c>
      <c r="C532" s="8" t="s">
        <v>25</v>
      </c>
      <c r="D532" s="116">
        <v>3.8</v>
      </c>
      <c r="E532" s="114"/>
      <c r="F532" s="37"/>
      <c r="H532" s="11">
        <f t="shared" si="41"/>
        <v>0</v>
      </c>
      <c r="I532" s="11">
        <f t="shared" si="42"/>
        <v>0</v>
      </c>
    </row>
    <row r="533" spans="1:9" s="41" customFormat="1" x14ac:dyDescent="0.25">
      <c r="A533" s="54" t="s">
        <v>264</v>
      </c>
      <c r="B533" s="16" t="s">
        <v>288</v>
      </c>
      <c r="C533" s="110"/>
      <c r="D533" s="111"/>
      <c r="E533" s="112"/>
      <c r="F533" s="99"/>
      <c r="H533" s="17">
        <f t="shared" si="41"/>
        <v>0</v>
      </c>
      <c r="I533" s="17">
        <f t="shared" si="42"/>
        <v>0</v>
      </c>
    </row>
    <row r="534" spans="1:9" s="3" customFormat="1" ht="18.75" x14ac:dyDescent="0.25">
      <c r="A534" s="31">
        <f>A532+1</f>
        <v>240</v>
      </c>
      <c r="B534" s="29" t="s">
        <v>80</v>
      </c>
      <c r="C534" s="8" t="s">
        <v>25</v>
      </c>
      <c r="D534" s="5">
        <v>13.6</v>
      </c>
      <c r="E534" s="5"/>
      <c r="F534" s="37"/>
      <c r="H534" s="11">
        <f t="shared" si="41"/>
        <v>0</v>
      </c>
      <c r="I534" s="11">
        <f t="shared" si="42"/>
        <v>0</v>
      </c>
    </row>
    <row r="535" spans="1:9" s="3" customFormat="1" ht="31.5" x14ac:dyDescent="0.25">
      <c r="A535" s="31">
        <f>A534+1</f>
        <v>241</v>
      </c>
      <c r="B535" s="29" t="s">
        <v>79</v>
      </c>
      <c r="C535" s="8" t="s">
        <v>25</v>
      </c>
      <c r="D535" s="5">
        <v>54.4</v>
      </c>
      <c r="E535" s="5"/>
      <c r="F535" s="37"/>
      <c r="H535" s="11">
        <f t="shared" si="41"/>
        <v>0</v>
      </c>
      <c r="I535" s="11">
        <f t="shared" si="42"/>
        <v>0</v>
      </c>
    </row>
    <row r="536" spans="1:9" s="3" customFormat="1" ht="18.75" x14ac:dyDescent="0.25">
      <c r="A536" s="31">
        <f>A541+1</f>
        <v>242</v>
      </c>
      <c r="B536" s="29" t="s">
        <v>49</v>
      </c>
      <c r="C536" s="8" t="s">
        <v>25</v>
      </c>
      <c r="D536" s="5">
        <v>13.6</v>
      </c>
      <c r="E536" s="5"/>
      <c r="F536" s="37"/>
      <c r="H536" s="11">
        <f t="shared" si="41"/>
        <v>0</v>
      </c>
      <c r="I536" s="11">
        <f t="shared" si="42"/>
        <v>0</v>
      </c>
    </row>
    <row r="537" spans="1:9" s="3" customFormat="1" ht="18.75" x14ac:dyDescent="0.25">
      <c r="A537" s="31">
        <f>A536+1</f>
        <v>243</v>
      </c>
      <c r="B537" s="29" t="s">
        <v>75</v>
      </c>
      <c r="C537" s="8" t="s">
        <v>25</v>
      </c>
      <c r="D537" s="113">
        <v>68</v>
      </c>
      <c r="E537" s="5"/>
      <c r="F537" s="37"/>
      <c r="H537" s="11">
        <f t="shared" si="41"/>
        <v>0</v>
      </c>
      <c r="I537" s="11">
        <f t="shared" si="42"/>
        <v>0</v>
      </c>
    </row>
    <row r="538" spans="1:9" s="3" customFormat="1" ht="31.5" x14ac:dyDescent="0.25">
      <c r="A538" s="31">
        <f>A537+1</f>
        <v>244</v>
      </c>
      <c r="B538" s="29" t="s">
        <v>62</v>
      </c>
      <c r="C538" s="8" t="s">
        <v>25</v>
      </c>
      <c r="D538" s="116">
        <v>3.8</v>
      </c>
      <c r="E538" s="114"/>
      <c r="F538" s="37"/>
      <c r="H538" s="11">
        <f t="shared" si="41"/>
        <v>0</v>
      </c>
      <c r="I538" s="11">
        <f t="shared" si="42"/>
        <v>0</v>
      </c>
    </row>
    <row r="539" spans="1:9" s="41" customFormat="1" x14ac:dyDescent="0.25">
      <c r="A539" s="54" t="s">
        <v>265</v>
      </c>
      <c r="B539" s="16" t="s">
        <v>289</v>
      </c>
      <c r="C539" s="110"/>
      <c r="D539" s="111"/>
      <c r="E539" s="112"/>
      <c r="F539" s="99"/>
      <c r="H539" s="17">
        <f t="shared" si="41"/>
        <v>0</v>
      </c>
      <c r="I539" s="17">
        <f t="shared" si="42"/>
        <v>0</v>
      </c>
    </row>
    <row r="540" spans="1:9" s="3" customFormat="1" ht="18.75" x14ac:dyDescent="0.25">
      <c r="A540" s="31">
        <f>A532+1</f>
        <v>240</v>
      </c>
      <c r="B540" s="29" t="s">
        <v>80</v>
      </c>
      <c r="C540" s="8" t="s">
        <v>25</v>
      </c>
      <c r="D540" s="5">
        <v>13.6</v>
      </c>
      <c r="E540" s="5"/>
      <c r="F540" s="37"/>
      <c r="H540" s="11">
        <f t="shared" si="41"/>
        <v>0</v>
      </c>
      <c r="I540" s="11">
        <f t="shared" si="42"/>
        <v>0</v>
      </c>
    </row>
    <row r="541" spans="1:9" s="3" customFormat="1" ht="31.5" x14ac:dyDescent="0.25">
      <c r="A541" s="31">
        <f>A540+1</f>
        <v>241</v>
      </c>
      <c r="B541" s="29" t="s">
        <v>79</v>
      </c>
      <c r="C541" s="8" t="s">
        <v>25</v>
      </c>
      <c r="D541" s="5">
        <v>54.4</v>
      </c>
      <c r="E541" s="5"/>
      <c r="F541" s="37"/>
      <c r="H541" s="11">
        <f t="shared" si="41"/>
        <v>0</v>
      </c>
      <c r="I541" s="11">
        <f t="shared" si="42"/>
        <v>0</v>
      </c>
    </row>
    <row r="542" spans="1:9" s="3" customFormat="1" ht="18.75" x14ac:dyDescent="0.25">
      <c r="A542" s="31">
        <f>A541+1</f>
        <v>242</v>
      </c>
      <c r="B542" s="29" t="s">
        <v>49</v>
      </c>
      <c r="C542" s="8" t="s">
        <v>25</v>
      </c>
      <c r="D542" s="5">
        <v>13.6</v>
      </c>
      <c r="E542" s="5"/>
      <c r="F542" s="37"/>
      <c r="H542" s="11">
        <f t="shared" si="41"/>
        <v>0</v>
      </c>
      <c r="I542" s="11">
        <f t="shared" si="42"/>
        <v>0</v>
      </c>
    </row>
    <row r="543" spans="1:9" s="3" customFormat="1" ht="18.75" x14ac:dyDescent="0.25">
      <c r="A543" s="31">
        <f>A542+1</f>
        <v>243</v>
      </c>
      <c r="B543" s="29" t="s">
        <v>75</v>
      </c>
      <c r="C543" s="8" t="s">
        <v>25</v>
      </c>
      <c r="D543" s="113">
        <v>68</v>
      </c>
      <c r="E543" s="5"/>
      <c r="F543" s="37"/>
      <c r="H543" s="11">
        <f t="shared" si="41"/>
        <v>0</v>
      </c>
      <c r="I543" s="11">
        <f t="shared" si="42"/>
        <v>0</v>
      </c>
    </row>
    <row r="544" spans="1:9" s="3" customFormat="1" ht="31.5" x14ac:dyDescent="0.25">
      <c r="A544" s="31">
        <f>A543+1</f>
        <v>244</v>
      </c>
      <c r="B544" s="29" t="s">
        <v>62</v>
      </c>
      <c r="C544" s="8" t="s">
        <v>25</v>
      </c>
      <c r="D544" s="116">
        <v>3.8</v>
      </c>
      <c r="E544" s="114"/>
      <c r="F544" s="37"/>
      <c r="H544" s="11">
        <f t="shared" si="41"/>
        <v>0</v>
      </c>
      <c r="I544" s="11">
        <f t="shared" si="42"/>
        <v>0</v>
      </c>
    </row>
    <row r="545" spans="1:9" s="41" customFormat="1" x14ac:dyDescent="0.25">
      <c r="A545" s="54" t="s">
        <v>266</v>
      </c>
      <c r="B545" s="16" t="s">
        <v>290</v>
      </c>
      <c r="C545" s="110"/>
      <c r="D545" s="111"/>
      <c r="E545" s="112"/>
      <c r="F545" s="99"/>
      <c r="H545" s="17">
        <f t="shared" si="41"/>
        <v>0</v>
      </c>
      <c r="I545" s="17">
        <f t="shared" si="42"/>
        <v>0</v>
      </c>
    </row>
    <row r="546" spans="1:9" s="3" customFormat="1" ht="18.75" x14ac:dyDescent="0.25">
      <c r="A546" s="31">
        <f>A538+1</f>
        <v>245</v>
      </c>
      <c r="B546" s="29" t="s">
        <v>80</v>
      </c>
      <c r="C546" s="8" t="s">
        <v>25</v>
      </c>
      <c r="D546" s="5">
        <v>13.6</v>
      </c>
      <c r="E546" s="5"/>
      <c r="F546" s="37"/>
      <c r="H546" s="11">
        <f t="shared" si="41"/>
        <v>0</v>
      </c>
      <c r="I546" s="11">
        <f t="shared" si="42"/>
        <v>0</v>
      </c>
    </row>
    <row r="547" spans="1:9" s="3" customFormat="1" ht="31.5" x14ac:dyDescent="0.25">
      <c r="A547" s="31">
        <f>A546+1</f>
        <v>246</v>
      </c>
      <c r="B547" s="29" t="s">
        <v>79</v>
      </c>
      <c r="C547" s="8" t="s">
        <v>25</v>
      </c>
      <c r="D547" s="5">
        <v>54.4</v>
      </c>
      <c r="E547" s="5"/>
      <c r="F547" s="37"/>
      <c r="H547" s="11">
        <f t="shared" si="41"/>
        <v>0</v>
      </c>
      <c r="I547" s="11">
        <f t="shared" si="42"/>
        <v>0</v>
      </c>
    </row>
    <row r="548" spans="1:9" s="3" customFormat="1" ht="18.75" x14ac:dyDescent="0.25">
      <c r="A548" s="31">
        <f>A547+1</f>
        <v>247</v>
      </c>
      <c r="B548" s="29" t="s">
        <v>49</v>
      </c>
      <c r="C548" s="8" t="s">
        <v>25</v>
      </c>
      <c r="D548" s="5">
        <v>13.6</v>
      </c>
      <c r="E548" s="5"/>
      <c r="F548" s="37"/>
      <c r="H548" s="11">
        <f t="shared" si="41"/>
        <v>0</v>
      </c>
      <c r="I548" s="11">
        <f t="shared" si="42"/>
        <v>0</v>
      </c>
    </row>
    <row r="549" spans="1:9" s="3" customFormat="1" ht="18.75" x14ac:dyDescent="0.25">
      <c r="A549" s="31">
        <f>A548+1</f>
        <v>248</v>
      </c>
      <c r="B549" s="29" t="s">
        <v>75</v>
      </c>
      <c r="C549" s="8" t="s">
        <v>25</v>
      </c>
      <c r="D549" s="113">
        <v>68</v>
      </c>
      <c r="E549" s="5"/>
      <c r="F549" s="37"/>
      <c r="H549" s="11">
        <f t="shared" si="41"/>
        <v>0</v>
      </c>
      <c r="I549" s="11">
        <f t="shared" si="42"/>
        <v>0</v>
      </c>
    </row>
    <row r="550" spans="1:9" s="3" customFormat="1" ht="31.5" x14ac:dyDescent="0.25">
      <c r="A550" s="31">
        <f>A549+1</f>
        <v>249</v>
      </c>
      <c r="B550" s="29" t="s">
        <v>62</v>
      </c>
      <c r="C550" s="8" t="s">
        <v>25</v>
      </c>
      <c r="D550" s="116">
        <v>3.8</v>
      </c>
      <c r="E550" s="114"/>
      <c r="F550" s="37"/>
      <c r="H550" s="11">
        <f t="shared" si="41"/>
        <v>0</v>
      </c>
      <c r="I550" s="11">
        <f t="shared" si="42"/>
        <v>0</v>
      </c>
    </row>
    <row r="551" spans="1:9" s="41" customFormat="1" ht="24.75" customHeight="1" x14ac:dyDescent="0.25">
      <c r="A551" s="54" t="s">
        <v>331</v>
      </c>
      <c r="B551" s="16" t="s">
        <v>106</v>
      </c>
      <c r="C551" s="8" t="s">
        <v>50</v>
      </c>
      <c r="D551" s="116">
        <v>11.5</v>
      </c>
      <c r="E551" s="114"/>
      <c r="F551" s="99"/>
      <c r="H551" s="17">
        <f t="shared" si="41"/>
        <v>0</v>
      </c>
      <c r="I551" s="17">
        <f t="shared" si="42"/>
        <v>0</v>
      </c>
    </row>
    <row r="552" spans="1:9" s="66" customFormat="1" ht="34.5" customHeight="1" x14ac:dyDescent="0.25">
      <c r="A552" s="57" t="s">
        <v>23</v>
      </c>
      <c r="B552" s="148" t="s">
        <v>154</v>
      </c>
      <c r="C552" s="149"/>
      <c r="D552" s="150"/>
      <c r="E552" s="117"/>
      <c r="F552" s="65"/>
      <c r="G552" s="57">
        <v>18274.349999999999</v>
      </c>
      <c r="H552" s="11">
        <f t="shared" si="41"/>
        <v>0</v>
      </c>
      <c r="I552" s="11">
        <f t="shared" si="42"/>
        <v>0</v>
      </c>
    </row>
    <row r="553" spans="1:9" s="56" customFormat="1" ht="18.75" x14ac:dyDescent="0.25">
      <c r="A553" s="54" t="s">
        <v>122</v>
      </c>
      <c r="B553" s="16" t="s">
        <v>155</v>
      </c>
      <c r="C553" s="46"/>
      <c r="D553" s="46"/>
      <c r="E553" s="77"/>
      <c r="F553" s="55"/>
    </row>
    <row r="554" spans="1:9" s="6" customFormat="1" x14ac:dyDescent="0.25">
      <c r="A554" s="61">
        <v>1</v>
      </c>
      <c r="B554" s="20" t="s">
        <v>246</v>
      </c>
      <c r="C554" s="23" t="s">
        <v>25</v>
      </c>
      <c r="D554" s="156">
        <f>D557*0.3</f>
        <v>48</v>
      </c>
      <c r="E554" s="30"/>
      <c r="F554" s="67"/>
    </row>
    <row r="555" spans="1:9" s="6" customFormat="1" x14ac:dyDescent="0.25">
      <c r="A555" s="61">
        <v>2</v>
      </c>
      <c r="B555" s="20" t="s">
        <v>247</v>
      </c>
      <c r="C555" s="23" t="s">
        <v>25</v>
      </c>
      <c r="D555" s="156">
        <f>D557-D554</f>
        <v>112</v>
      </c>
      <c r="E555" s="30"/>
      <c r="F555" s="67"/>
    </row>
    <row r="556" spans="1:9" s="6" customFormat="1" x14ac:dyDescent="0.25">
      <c r="A556" s="61">
        <v>3</v>
      </c>
      <c r="B556" s="29" t="s">
        <v>245</v>
      </c>
      <c r="C556" s="23" t="s">
        <v>25</v>
      </c>
      <c r="D556" s="156">
        <f>D554</f>
        <v>48</v>
      </c>
      <c r="E556" s="30"/>
      <c r="F556" s="67"/>
    </row>
    <row r="557" spans="1:9" s="6" customFormat="1" x14ac:dyDescent="0.25">
      <c r="A557" s="61">
        <v>4</v>
      </c>
      <c r="B557" s="20" t="s">
        <v>244</v>
      </c>
      <c r="C557" s="23" t="s">
        <v>25</v>
      </c>
      <c r="D557" s="30">
        <v>160</v>
      </c>
      <c r="E557" s="30"/>
      <c r="F557" s="67"/>
    </row>
    <row r="558" spans="1:9" s="6" customFormat="1" ht="31.5" x14ac:dyDescent="0.25">
      <c r="A558" s="61">
        <v>5</v>
      </c>
      <c r="B558" s="20" t="s">
        <v>447</v>
      </c>
      <c r="C558" s="23" t="s">
        <v>25</v>
      </c>
      <c r="D558" s="30">
        <v>65</v>
      </c>
      <c r="E558" s="30"/>
      <c r="F558" s="67"/>
    </row>
    <row r="559" spans="1:9" s="6" customFormat="1" ht="63" x14ac:dyDescent="0.25">
      <c r="A559" s="61">
        <v>6</v>
      </c>
      <c r="B559" s="20" t="s">
        <v>443</v>
      </c>
      <c r="C559" s="23" t="s">
        <v>25</v>
      </c>
      <c r="D559" s="30">
        <v>65</v>
      </c>
      <c r="E559" s="30"/>
      <c r="F559" s="67"/>
    </row>
    <row r="560" spans="1:9" s="6" customFormat="1" x14ac:dyDescent="0.25">
      <c r="A560" s="61">
        <v>7</v>
      </c>
      <c r="B560" s="29" t="s">
        <v>191</v>
      </c>
      <c r="C560" s="30" t="s">
        <v>1</v>
      </c>
      <c r="D560" s="30">
        <v>10</v>
      </c>
      <c r="E560" s="30"/>
      <c r="F560" s="67"/>
    </row>
    <row r="561" spans="1:6" s="6" customFormat="1" ht="47.25" x14ac:dyDescent="0.25">
      <c r="A561" s="61">
        <v>8</v>
      </c>
      <c r="B561" s="20" t="s">
        <v>448</v>
      </c>
      <c r="C561" s="30" t="s">
        <v>1</v>
      </c>
      <c r="D561" s="30">
        <v>10</v>
      </c>
      <c r="E561" s="30"/>
      <c r="F561" s="67"/>
    </row>
    <row r="562" spans="1:6" s="6" customFormat="1" ht="31.5" x14ac:dyDescent="0.25">
      <c r="A562" s="61">
        <v>9</v>
      </c>
      <c r="B562" s="29" t="s">
        <v>333</v>
      </c>
      <c r="C562" s="30" t="s">
        <v>1</v>
      </c>
      <c r="D562" s="30">
        <v>1</v>
      </c>
      <c r="E562" s="69"/>
      <c r="F562" s="67"/>
    </row>
    <row r="563" spans="1:6" s="56" customFormat="1" ht="31.5" x14ac:dyDescent="0.25">
      <c r="A563" s="54" t="s">
        <v>112</v>
      </c>
      <c r="B563" s="16" t="s">
        <v>449</v>
      </c>
      <c r="C563" s="46"/>
      <c r="D563" s="46"/>
      <c r="E563" s="77"/>
      <c r="F563" s="55"/>
    </row>
    <row r="564" spans="1:6" s="56" customFormat="1" x14ac:dyDescent="0.25">
      <c r="A564" s="61">
        <v>1</v>
      </c>
      <c r="B564" s="20" t="s">
        <v>246</v>
      </c>
      <c r="C564" s="23" t="s">
        <v>25</v>
      </c>
      <c r="D564" s="156">
        <f>D567*0.3</f>
        <v>21</v>
      </c>
      <c r="E564" s="30"/>
      <c r="F564" s="67"/>
    </row>
    <row r="565" spans="1:6" s="6" customFormat="1" x14ac:dyDescent="0.25">
      <c r="A565" s="61">
        <v>2</v>
      </c>
      <c r="B565" s="20" t="s">
        <v>247</v>
      </c>
      <c r="C565" s="23" t="s">
        <v>25</v>
      </c>
      <c r="D565" s="156">
        <f>D567-D564</f>
        <v>49</v>
      </c>
      <c r="E565" s="72"/>
      <c r="F565" s="67"/>
    </row>
    <row r="566" spans="1:6" s="6" customFormat="1" x14ac:dyDescent="0.25">
      <c r="A566" s="61">
        <v>3</v>
      </c>
      <c r="B566" s="29" t="s">
        <v>245</v>
      </c>
      <c r="C566" s="23" t="s">
        <v>25</v>
      </c>
      <c r="D566" s="156">
        <f>D564</f>
        <v>21</v>
      </c>
      <c r="E566" s="30"/>
      <c r="F566" s="67"/>
    </row>
    <row r="567" spans="1:6" s="6" customFormat="1" x14ac:dyDescent="0.25">
      <c r="A567" s="61">
        <v>4</v>
      </c>
      <c r="B567" s="20" t="s">
        <v>244</v>
      </c>
      <c r="C567" s="23" t="s">
        <v>25</v>
      </c>
      <c r="D567" s="30">
        <v>70</v>
      </c>
      <c r="E567" s="30"/>
      <c r="F567" s="67"/>
    </row>
    <row r="568" spans="1:6" s="6" customFormat="1" ht="31.5" x14ac:dyDescent="0.25">
      <c r="A568" s="61">
        <v>5</v>
      </c>
      <c r="B568" s="29" t="s">
        <v>248</v>
      </c>
      <c r="C568" s="30" t="s">
        <v>34</v>
      </c>
      <c r="D568" s="30">
        <v>20</v>
      </c>
      <c r="E568" s="30"/>
      <c r="F568" s="67"/>
    </row>
    <row r="569" spans="1:6" s="6" customFormat="1" x14ac:dyDescent="0.25">
      <c r="A569" s="61">
        <v>6</v>
      </c>
      <c r="B569" s="29" t="s">
        <v>191</v>
      </c>
      <c r="C569" s="30" t="s">
        <v>1</v>
      </c>
      <c r="D569" s="30">
        <v>3</v>
      </c>
      <c r="E569" s="30"/>
      <c r="F569" s="67"/>
    </row>
    <row r="570" spans="1:6" s="6" customFormat="1" ht="47.25" x14ac:dyDescent="0.25">
      <c r="A570" s="61">
        <v>7</v>
      </c>
      <c r="B570" s="20" t="s">
        <v>448</v>
      </c>
      <c r="C570" s="30" t="s">
        <v>1</v>
      </c>
      <c r="D570" s="30">
        <v>3</v>
      </c>
      <c r="E570" s="30"/>
      <c r="F570" s="67"/>
    </row>
    <row r="571" spans="1:6" s="6" customFormat="1" ht="31.5" collapsed="1" x14ac:dyDescent="0.25">
      <c r="A571" s="61">
        <v>8</v>
      </c>
      <c r="B571" s="29" t="s">
        <v>334</v>
      </c>
      <c r="C571" s="30" t="s">
        <v>1</v>
      </c>
      <c r="D571" s="30">
        <v>1</v>
      </c>
      <c r="E571" s="30"/>
      <c r="F571" s="67"/>
    </row>
    <row r="572" spans="1:6" s="56" customFormat="1" ht="18.75" x14ac:dyDescent="0.25">
      <c r="A572" s="54" t="s">
        <v>113</v>
      </c>
      <c r="B572" s="16" t="s">
        <v>156</v>
      </c>
      <c r="C572" s="46"/>
      <c r="D572" s="46"/>
      <c r="E572" s="77"/>
      <c r="F572" s="55"/>
    </row>
    <row r="573" spans="1:6" s="6" customFormat="1" x14ac:dyDescent="0.25">
      <c r="A573" s="61">
        <v>1</v>
      </c>
      <c r="B573" s="20" t="s">
        <v>246</v>
      </c>
      <c r="C573" s="23" t="s">
        <v>25</v>
      </c>
      <c r="D573" s="156">
        <f>D576*0.3</f>
        <v>55</v>
      </c>
      <c r="E573" s="30"/>
      <c r="F573" s="67"/>
    </row>
    <row r="574" spans="1:6" s="6" customFormat="1" x14ac:dyDescent="0.25">
      <c r="A574" s="61">
        <v>2</v>
      </c>
      <c r="B574" s="20" t="s">
        <v>247</v>
      </c>
      <c r="C574" s="23" t="s">
        <v>25</v>
      </c>
      <c r="D574" s="156">
        <f>D576-D573</f>
        <v>127</v>
      </c>
      <c r="E574" s="72"/>
      <c r="F574" s="67"/>
    </row>
    <row r="575" spans="1:6" s="6" customFormat="1" x14ac:dyDescent="0.25">
      <c r="A575" s="61">
        <v>3</v>
      </c>
      <c r="B575" s="29" t="s">
        <v>245</v>
      </c>
      <c r="C575" s="23" t="s">
        <v>25</v>
      </c>
      <c r="D575" s="156">
        <f>D573</f>
        <v>55</v>
      </c>
      <c r="E575" s="30"/>
      <c r="F575" s="67"/>
    </row>
    <row r="576" spans="1:6" s="6" customFormat="1" x14ac:dyDescent="0.25">
      <c r="A576" s="61">
        <v>4</v>
      </c>
      <c r="B576" s="20" t="s">
        <v>244</v>
      </c>
      <c r="C576" s="23" t="s">
        <v>25</v>
      </c>
      <c r="D576" s="30">
        <v>182</v>
      </c>
      <c r="E576" s="30"/>
      <c r="F576" s="67"/>
    </row>
    <row r="577" spans="1:9" s="6" customFormat="1" x14ac:dyDescent="0.25">
      <c r="A577" s="61">
        <v>5</v>
      </c>
      <c r="B577" s="29" t="s">
        <v>191</v>
      </c>
      <c r="C577" s="30" t="s">
        <v>1</v>
      </c>
      <c r="D577" s="30">
        <v>9</v>
      </c>
      <c r="E577" s="30"/>
      <c r="F577" s="67"/>
    </row>
    <row r="578" spans="1:9" s="6" customFormat="1" ht="47.25" x14ac:dyDescent="0.25">
      <c r="A578" s="61">
        <v>6</v>
      </c>
      <c r="B578" s="20" t="s">
        <v>448</v>
      </c>
      <c r="C578" s="30" t="s">
        <v>1</v>
      </c>
      <c r="D578" s="30">
        <v>9</v>
      </c>
      <c r="E578" s="30"/>
      <c r="F578" s="67"/>
    </row>
    <row r="579" spans="1:9" s="56" customFormat="1" ht="31.5" x14ac:dyDescent="0.25">
      <c r="A579" s="54" t="s">
        <v>143</v>
      </c>
      <c r="B579" s="16" t="s">
        <v>157</v>
      </c>
      <c r="C579" s="46"/>
      <c r="D579" s="46"/>
      <c r="E579" s="77"/>
      <c r="F579" s="55"/>
    </row>
    <row r="580" spans="1:9" s="6" customFormat="1" x14ac:dyDescent="0.25">
      <c r="A580" s="61">
        <v>1</v>
      </c>
      <c r="B580" s="20" t="s">
        <v>244</v>
      </c>
      <c r="C580" s="23" t="s">
        <v>25</v>
      </c>
      <c r="D580" s="30">
        <v>106</v>
      </c>
      <c r="E580" s="30"/>
      <c r="F580" s="67"/>
    </row>
    <row r="581" spans="1:9" s="6" customFormat="1" x14ac:dyDescent="0.25">
      <c r="A581" s="61">
        <v>2</v>
      </c>
      <c r="B581" s="29" t="s">
        <v>191</v>
      </c>
      <c r="C581" s="30" t="s">
        <v>1</v>
      </c>
      <c r="D581" s="30">
        <v>25</v>
      </c>
      <c r="E581" s="30"/>
      <c r="F581" s="67"/>
    </row>
    <row r="582" spans="1:9" s="6" customFormat="1" ht="47.25" x14ac:dyDescent="0.25">
      <c r="A582" s="61">
        <v>3</v>
      </c>
      <c r="B582" s="20" t="s">
        <v>448</v>
      </c>
      <c r="C582" s="30" t="s">
        <v>1</v>
      </c>
      <c r="D582" s="30">
        <v>25</v>
      </c>
      <c r="E582" s="30"/>
      <c r="F582" s="67"/>
    </row>
    <row r="583" spans="1:9" s="56" customFormat="1" ht="31.5" x14ac:dyDescent="0.25">
      <c r="A583" s="54" t="s">
        <v>116</v>
      </c>
      <c r="B583" s="16" t="s">
        <v>158</v>
      </c>
      <c r="C583" s="46"/>
      <c r="D583" s="46"/>
      <c r="E583" s="77"/>
      <c r="F583" s="55"/>
      <c r="H583" s="17">
        <f>F583*1.1</f>
        <v>0</v>
      </c>
      <c r="I583" s="17">
        <f>H583*1.2</f>
        <v>0</v>
      </c>
    </row>
    <row r="584" spans="1:9" s="6" customFormat="1" x14ac:dyDescent="0.25">
      <c r="A584" s="61">
        <v>1</v>
      </c>
      <c r="B584" s="20" t="s">
        <v>246</v>
      </c>
      <c r="C584" s="23" t="s">
        <v>25</v>
      </c>
      <c r="D584" s="30">
        <f>D587*0.3</f>
        <v>30</v>
      </c>
      <c r="E584" s="30"/>
      <c r="F584" s="67"/>
    </row>
    <row r="585" spans="1:9" s="6" customFormat="1" x14ac:dyDescent="0.25">
      <c r="A585" s="61">
        <v>2</v>
      </c>
      <c r="B585" s="20" t="s">
        <v>247</v>
      </c>
      <c r="C585" s="23" t="s">
        <v>25</v>
      </c>
      <c r="D585" s="30">
        <f>D587-D584</f>
        <v>70</v>
      </c>
      <c r="E585" s="72"/>
      <c r="F585" s="67"/>
    </row>
    <row r="586" spans="1:9" s="6" customFormat="1" x14ac:dyDescent="0.25">
      <c r="A586" s="61">
        <v>3</v>
      </c>
      <c r="B586" s="29" t="s">
        <v>245</v>
      </c>
      <c r="C586" s="23" t="s">
        <v>25</v>
      </c>
      <c r="D586" s="30">
        <v>30</v>
      </c>
      <c r="E586" s="30"/>
      <c r="F586" s="67"/>
    </row>
    <row r="587" spans="1:9" s="6" customFormat="1" x14ac:dyDescent="0.25">
      <c r="A587" s="61">
        <v>4</v>
      </c>
      <c r="B587" s="20" t="s">
        <v>244</v>
      </c>
      <c r="C587" s="23" t="s">
        <v>25</v>
      </c>
      <c r="D587" s="30">
        <v>100</v>
      </c>
      <c r="E587" s="30"/>
      <c r="F587" s="67"/>
    </row>
    <row r="588" spans="1:9" s="6" customFormat="1" ht="31.5" x14ac:dyDescent="0.25">
      <c r="A588" s="61">
        <v>5</v>
      </c>
      <c r="B588" s="20" t="s">
        <v>450</v>
      </c>
      <c r="C588" s="23" t="s">
        <v>25</v>
      </c>
      <c r="D588" s="30">
        <v>36</v>
      </c>
      <c r="E588" s="30"/>
      <c r="F588" s="67"/>
    </row>
    <row r="589" spans="1:9" s="6" customFormat="1" ht="66" customHeight="1" x14ac:dyDescent="0.25">
      <c r="A589" s="61">
        <v>6</v>
      </c>
      <c r="B589" s="20" t="s">
        <v>451</v>
      </c>
      <c r="C589" s="23" t="s">
        <v>25</v>
      </c>
      <c r="D589" s="30">
        <v>36</v>
      </c>
      <c r="E589" s="30"/>
      <c r="F589" s="67"/>
    </row>
    <row r="590" spans="1:9" s="6" customFormat="1" ht="28.5" customHeight="1" x14ac:dyDescent="0.25">
      <c r="A590" s="61">
        <v>7</v>
      </c>
      <c r="B590" s="20" t="s">
        <v>249</v>
      </c>
      <c r="C590" s="72" t="s">
        <v>34</v>
      </c>
      <c r="D590" s="30">
        <v>38</v>
      </c>
      <c r="E590" s="23"/>
      <c r="F590" s="67"/>
    </row>
    <row r="591" spans="1:9" s="6" customFormat="1" x14ac:dyDescent="0.25">
      <c r="A591" s="61">
        <v>8</v>
      </c>
      <c r="B591" s="20" t="s">
        <v>250</v>
      </c>
      <c r="C591" s="30" t="s">
        <v>1</v>
      </c>
      <c r="D591" s="30">
        <v>8</v>
      </c>
      <c r="E591" s="30"/>
      <c r="F591" s="67"/>
    </row>
    <row r="592" spans="1:9" s="6" customFormat="1" ht="47.25" x14ac:dyDescent="0.25">
      <c r="A592" s="61">
        <v>9</v>
      </c>
      <c r="B592" s="20" t="s">
        <v>452</v>
      </c>
      <c r="C592" s="30" t="s">
        <v>1</v>
      </c>
      <c r="D592" s="30">
        <v>8</v>
      </c>
      <c r="E592" s="30"/>
      <c r="F592" s="67"/>
    </row>
    <row r="593" spans="1:9" s="6" customFormat="1" ht="31.5" x14ac:dyDescent="0.25">
      <c r="A593" s="61">
        <v>10</v>
      </c>
      <c r="B593" s="29" t="s">
        <v>248</v>
      </c>
      <c r="C593" s="30" t="s">
        <v>34</v>
      </c>
      <c r="D593" s="30">
        <v>2.9</v>
      </c>
      <c r="E593" s="30"/>
      <c r="F593" s="67"/>
    </row>
    <row r="594" spans="1:9" s="3" customFormat="1" ht="46.5" customHeight="1" x14ac:dyDescent="0.25">
      <c r="A594" s="118" t="s">
        <v>239</v>
      </c>
      <c r="B594" s="153" t="s">
        <v>241</v>
      </c>
      <c r="C594" s="153"/>
      <c r="D594" s="153"/>
      <c r="E594" s="77"/>
      <c r="F594" s="65"/>
      <c r="G594" s="65">
        <v>50405.29</v>
      </c>
      <c r="H594" s="11">
        <f>F594*1.1</f>
        <v>0</v>
      </c>
      <c r="I594" s="11">
        <f>H594*1.2</f>
        <v>0</v>
      </c>
    </row>
    <row r="595" spans="1:9" s="56" customFormat="1" ht="18.75" x14ac:dyDescent="0.25">
      <c r="A595" s="54" t="s">
        <v>111</v>
      </c>
      <c r="B595" s="16" t="s">
        <v>324</v>
      </c>
      <c r="C595" s="46"/>
      <c r="D595" s="46"/>
      <c r="E595" s="77"/>
      <c r="F595" s="55"/>
      <c r="G595" s="56">
        <v>13495.85</v>
      </c>
      <c r="H595" s="11">
        <f>F595*1.1</f>
        <v>0</v>
      </c>
      <c r="I595" s="11">
        <f>H595*1.2</f>
        <v>0</v>
      </c>
    </row>
    <row r="596" spans="1:9" s="6" customFormat="1" ht="18.75" x14ac:dyDescent="0.25">
      <c r="A596" s="54">
        <v>1</v>
      </c>
      <c r="B596" s="39" t="s">
        <v>291</v>
      </c>
      <c r="C596" s="23"/>
      <c r="D596" s="30"/>
      <c r="E596" s="30"/>
      <c r="F596" s="67"/>
      <c r="H596" s="11"/>
      <c r="I596" s="11"/>
    </row>
    <row r="597" spans="1:9" s="6" customFormat="1" ht="18.75" x14ac:dyDescent="0.25">
      <c r="A597" s="54">
        <v>1.1000000000000001</v>
      </c>
      <c r="B597" s="39" t="s">
        <v>292</v>
      </c>
      <c r="C597" s="23"/>
      <c r="D597" s="30"/>
      <c r="E597" s="30"/>
      <c r="F597" s="67"/>
      <c r="H597" s="11"/>
      <c r="I597" s="11"/>
    </row>
    <row r="598" spans="1:9" s="6" customFormat="1" ht="31.5" x14ac:dyDescent="0.25">
      <c r="A598" s="61">
        <v>1</v>
      </c>
      <c r="B598" s="20" t="s">
        <v>293</v>
      </c>
      <c r="C598" s="23" t="s">
        <v>294</v>
      </c>
      <c r="D598" s="30">
        <v>49.66</v>
      </c>
      <c r="E598" s="30"/>
      <c r="F598" s="67"/>
      <c r="H598" s="11"/>
      <c r="I598" s="11"/>
    </row>
    <row r="599" spans="1:9" s="6" customFormat="1" ht="31.5" x14ac:dyDescent="0.25">
      <c r="A599" s="61">
        <v>2</v>
      </c>
      <c r="B599" s="20" t="s">
        <v>453</v>
      </c>
      <c r="C599" s="23" t="s">
        <v>294</v>
      </c>
      <c r="D599" s="30">
        <v>5</v>
      </c>
      <c r="E599" s="30"/>
      <c r="F599" s="67"/>
      <c r="H599" s="11"/>
      <c r="I599" s="11"/>
    </row>
    <row r="600" spans="1:9" s="6" customFormat="1" ht="18.75" x14ac:dyDescent="0.25">
      <c r="A600" s="54">
        <v>1.2</v>
      </c>
      <c r="B600" s="39" t="s">
        <v>295</v>
      </c>
      <c r="C600" s="23"/>
      <c r="D600" s="30"/>
      <c r="E600" s="30"/>
      <c r="F600" s="67"/>
      <c r="H600" s="11"/>
      <c r="I600" s="11"/>
    </row>
    <row r="601" spans="1:9" s="6" customFormat="1" ht="31.5" x14ac:dyDescent="0.25">
      <c r="A601" s="61">
        <v>1</v>
      </c>
      <c r="B601" s="20" t="s">
        <v>293</v>
      </c>
      <c r="C601" s="23" t="s">
        <v>294</v>
      </c>
      <c r="D601" s="30">
        <v>80.37</v>
      </c>
      <c r="E601" s="30"/>
      <c r="F601" s="67"/>
      <c r="H601" s="11"/>
      <c r="I601" s="11"/>
    </row>
    <row r="602" spans="1:9" s="6" customFormat="1" ht="31.5" x14ac:dyDescent="0.25">
      <c r="A602" s="61">
        <v>2</v>
      </c>
      <c r="B602" s="20" t="s">
        <v>453</v>
      </c>
      <c r="C602" s="23" t="s">
        <v>294</v>
      </c>
      <c r="D602" s="30">
        <v>5</v>
      </c>
      <c r="E602" s="30"/>
      <c r="F602" s="67"/>
      <c r="H602" s="11"/>
      <c r="I602" s="11"/>
    </row>
    <row r="603" spans="1:9" s="6" customFormat="1" ht="31.5" x14ac:dyDescent="0.25">
      <c r="A603" s="61">
        <v>3</v>
      </c>
      <c r="B603" s="20" t="s">
        <v>454</v>
      </c>
      <c r="C603" s="23" t="s">
        <v>296</v>
      </c>
      <c r="D603" s="30">
        <v>15</v>
      </c>
      <c r="E603" s="30"/>
      <c r="F603" s="67"/>
      <c r="H603" s="11"/>
      <c r="I603" s="11"/>
    </row>
    <row r="604" spans="1:9" s="6" customFormat="1" ht="18.75" x14ac:dyDescent="0.25">
      <c r="A604" s="54">
        <v>2</v>
      </c>
      <c r="B604" s="39" t="s">
        <v>297</v>
      </c>
      <c r="C604" s="23"/>
      <c r="D604" s="30"/>
      <c r="E604" s="30"/>
      <c r="F604" s="67"/>
      <c r="H604" s="11"/>
      <c r="I604" s="11"/>
    </row>
    <row r="605" spans="1:9" s="6" customFormat="1" ht="18.75" x14ac:dyDescent="0.25">
      <c r="A605" s="54">
        <v>2.1</v>
      </c>
      <c r="B605" s="39" t="s">
        <v>298</v>
      </c>
      <c r="C605" s="23"/>
      <c r="D605" s="30"/>
      <c r="E605" s="30"/>
      <c r="F605" s="67"/>
      <c r="H605" s="11"/>
      <c r="I605" s="11"/>
    </row>
    <row r="606" spans="1:9" s="6" customFormat="1" ht="31.5" x14ac:dyDescent="0.25">
      <c r="A606" s="61">
        <v>1</v>
      </c>
      <c r="B606" s="20" t="s">
        <v>293</v>
      </c>
      <c r="C606" s="23" t="s">
        <v>294</v>
      </c>
      <c r="D606" s="30">
        <v>92.82</v>
      </c>
      <c r="E606" s="30"/>
      <c r="F606" s="67"/>
      <c r="H606" s="11"/>
      <c r="I606" s="11"/>
    </row>
    <row r="607" spans="1:9" s="6" customFormat="1" ht="31.5" x14ac:dyDescent="0.25">
      <c r="A607" s="61">
        <v>2</v>
      </c>
      <c r="B607" s="20" t="s">
        <v>453</v>
      </c>
      <c r="C607" s="23" t="s">
        <v>294</v>
      </c>
      <c r="D607" s="30">
        <v>5</v>
      </c>
      <c r="E607" s="30"/>
      <c r="F607" s="67"/>
      <c r="H607" s="11"/>
      <c r="I607" s="11"/>
    </row>
    <row r="608" spans="1:9" s="6" customFormat="1" ht="18.75" x14ac:dyDescent="0.25">
      <c r="A608" s="54">
        <v>2.2000000000000002</v>
      </c>
      <c r="B608" s="39" t="s">
        <v>299</v>
      </c>
      <c r="C608" s="23"/>
      <c r="D608" s="30"/>
      <c r="E608" s="30"/>
      <c r="F608" s="67"/>
      <c r="H608" s="11"/>
      <c r="I608" s="11"/>
    </row>
    <row r="609" spans="1:9" s="6" customFormat="1" ht="31.5" x14ac:dyDescent="0.25">
      <c r="A609" s="61">
        <v>1</v>
      </c>
      <c r="B609" s="20" t="s">
        <v>300</v>
      </c>
      <c r="C609" s="23" t="s">
        <v>294</v>
      </c>
      <c r="D609" s="30">
        <v>77.56</v>
      </c>
      <c r="E609" s="30"/>
      <c r="F609" s="67"/>
      <c r="H609" s="11"/>
      <c r="I609" s="11"/>
    </row>
    <row r="610" spans="1:9" s="120" customFormat="1" ht="63" x14ac:dyDescent="0.25">
      <c r="A610" s="96">
        <v>2</v>
      </c>
      <c r="B610" s="20" t="s">
        <v>441</v>
      </c>
      <c r="C610" s="23" t="s">
        <v>1</v>
      </c>
      <c r="D610" s="23">
        <v>1</v>
      </c>
      <c r="E610" s="23"/>
      <c r="F610" s="119"/>
      <c r="H610" s="10"/>
      <c r="I610" s="10"/>
    </row>
    <row r="611" spans="1:9" s="120" customFormat="1" ht="47.25" x14ac:dyDescent="0.25">
      <c r="A611" s="96">
        <v>3</v>
      </c>
      <c r="B611" s="20" t="s">
        <v>455</v>
      </c>
      <c r="C611" s="23" t="s">
        <v>1</v>
      </c>
      <c r="D611" s="23">
        <v>1</v>
      </c>
      <c r="E611" s="23"/>
      <c r="F611" s="119"/>
      <c r="H611" s="10"/>
      <c r="I611" s="10"/>
    </row>
    <row r="612" spans="1:9" s="6" customFormat="1" ht="31.5" x14ac:dyDescent="0.25">
      <c r="A612" s="61">
        <v>4</v>
      </c>
      <c r="B612" s="121" t="s">
        <v>456</v>
      </c>
      <c r="C612" s="23" t="s">
        <v>1</v>
      </c>
      <c r="D612" s="30">
        <v>1</v>
      </c>
      <c r="E612" s="30"/>
      <c r="F612" s="67"/>
      <c r="H612" s="11"/>
      <c r="I612" s="11"/>
    </row>
    <row r="613" spans="1:9" s="6" customFormat="1" ht="18.75" x14ac:dyDescent="0.25">
      <c r="A613" s="54">
        <v>2.2999999999999998</v>
      </c>
      <c r="B613" s="39" t="s">
        <v>301</v>
      </c>
      <c r="C613" s="23"/>
      <c r="D613" s="30"/>
      <c r="E613" s="30"/>
      <c r="F613" s="67"/>
      <c r="H613" s="11"/>
      <c r="I613" s="11"/>
    </row>
    <row r="614" spans="1:9" s="6" customFormat="1" ht="31.5" x14ac:dyDescent="0.25">
      <c r="A614" s="61">
        <v>1</v>
      </c>
      <c r="B614" s="20" t="s">
        <v>300</v>
      </c>
      <c r="C614" s="23" t="s">
        <v>294</v>
      </c>
      <c r="D614" s="30">
        <v>76.23</v>
      </c>
      <c r="E614" s="30"/>
      <c r="F614" s="67"/>
      <c r="H614" s="11"/>
      <c r="I614" s="11"/>
    </row>
    <row r="615" spans="1:9" s="6" customFormat="1" ht="47.25" x14ac:dyDescent="0.25">
      <c r="A615" s="61">
        <v>2</v>
      </c>
      <c r="B615" s="20" t="s">
        <v>457</v>
      </c>
      <c r="C615" s="23" t="s">
        <v>1</v>
      </c>
      <c r="D615" s="30">
        <v>1</v>
      </c>
      <c r="E615" s="30"/>
      <c r="F615" s="67"/>
      <c r="H615" s="11"/>
      <c r="I615" s="11"/>
    </row>
    <row r="616" spans="1:9" s="6" customFormat="1" ht="47.25" x14ac:dyDescent="0.25">
      <c r="A616" s="61">
        <v>3</v>
      </c>
      <c r="B616" s="20" t="s">
        <v>361</v>
      </c>
      <c r="C616" s="23" t="s">
        <v>1</v>
      </c>
      <c r="D616" s="30">
        <v>1</v>
      </c>
      <c r="E616" s="30"/>
      <c r="F616" s="67"/>
      <c r="H616" s="11"/>
      <c r="I616" s="11"/>
    </row>
    <row r="617" spans="1:9" s="6" customFormat="1" ht="47.25" x14ac:dyDescent="0.25">
      <c r="A617" s="61">
        <v>4</v>
      </c>
      <c r="B617" s="20" t="s">
        <v>360</v>
      </c>
      <c r="C617" s="23" t="s">
        <v>1</v>
      </c>
      <c r="D617" s="30">
        <v>1</v>
      </c>
      <c r="E617" s="30"/>
      <c r="F617" s="67"/>
      <c r="H617" s="11"/>
      <c r="I617" s="11"/>
    </row>
    <row r="618" spans="1:9" s="6" customFormat="1" ht="31.5" x14ac:dyDescent="0.25">
      <c r="A618" s="61">
        <v>5</v>
      </c>
      <c r="B618" s="20" t="s">
        <v>340</v>
      </c>
      <c r="C618" s="23" t="s">
        <v>1</v>
      </c>
      <c r="D618" s="30">
        <v>1</v>
      </c>
      <c r="E618" s="30"/>
      <c r="F618" s="67"/>
      <c r="H618" s="11"/>
      <c r="I618" s="11"/>
    </row>
    <row r="619" spans="1:9" s="6" customFormat="1" ht="31.5" x14ac:dyDescent="0.25">
      <c r="A619" s="61">
        <v>6</v>
      </c>
      <c r="B619" s="20" t="s">
        <v>440</v>
      </c>
      <c r="C619" s="23" t="s">
        <v>1</v>
      </c>
      <c r="D619" s="30">
        <v>5</v>
      </c>
      <c r="E619" s="30"/>
      <c r="F619" s="67"/>
      <c r="H619" s="11"/>
      <c r="I619" s="11"/>
    </row>
    <row r="620" spans="1:9" s="6" customFormat="1" ht="24.75" customHeight="1" x14ac:dyDescent="0.25">
      <c r="A620" s="54">
        <v>2.4</v>
      </c>
      <c r="B620" s="39" t="s">
        <v>302</v>
      </c>
      <c r="C620" s="23"/>
      <c r="D620" s="30"/>
      <c r="E620" s="30"/>
      <c r="F620" s="67"/>
      <c r="H620" s="11"/>
      <c r="I620" s="11"/>
    </row>
    <row r="621" spans="1:9" s="6" customFormat="1" ht="31.5" x14ac:dyDescent="0.25">
      <c r="A621" s="61">
        <v>1</v>
      </c>
      <c r="B621" s="20" t="s">
        <v>293</v>
      </c>
      <c r="C621" s="23" t="s">
        <v>294</v>
      </c>
      <c r="D621" s="30">
        <v>75.56</v>
      </c>
      <c r="E621" s="30"/>
      <c r="F621" s="67"/>
      <c r="H621" s="11"/>
      <c r="I621" s="11"/>
    </row>
    <row r="622" spans="1:9" s="6" customFormat="1" ht="31.5" x14ac:dyDescent="0.25">
      <c r="A622" s="61">
        <v>2</v>
      </c>
      <c r="B622" s="20" t="s">
        <v>453</v>
      </c>
      <c r="C622" s="23" t="s">
        <v>294</v>
      </c>
      <c r="D622" s="30">
        <v>5</v>
      </c>
      <c r="E622" s="30"/>
      <c r="F622" s="67"/>
      <c r="H622" s="11"/>
      <c r="I622" s="11"/>
    </row>
    <row r="623" spans="1:9" s="6" customFormat="1" ht="47.25" x14ac:dyDescent="0.25">
      <c r="A623" s="61">
        <v>3</v>
      </c>
      <c r="B623" s="20" t="s">
        <v>458</v>
      </c>
      <c r="C623" s="23" t="s">
        <v>294</v>
      </c>
      <c r="D623" s="89">
        <v>41.09</v>
      </c>
      <c r="E623" s="30"/>
      <c r="F623" s="67"/>
      <c r="H623" s="11"/>
      <c r="I623" s="11"/>
    </row>
    <row r="624" spans="1:9" s="6" customFormat="1" ht="18.75" x14ac:dyDescent="0.25">
      <c r="A624" s="54">
        <v>2.5</v>
      </c>
      <c r="B624" s="39" t="s">
        <v>303</v>
      </c>
      <c r="C624" s="23"/>
      <c r="D624" s="30"/>
      <c r="E624" s="30"/>
      <c r="F624" s="67"/>
      <c r="H624" s="11"/>
      <c r="I624" s="11"/>
    </row>
    <row r="625" spans="1:9" s="6" customFormat="1" ht="31.5" x14ac:dyDescent="0.25">
      <c r="A625" s="61">
        <v>1</v>
      </c>
      <c r="B625" s="20" t="s">
        <v>293</v>
      </c>
      <c r="C625" s="23" t="s">
        <v>294</v>
      </c>
      <c r="D625" s="30">
        <v>55.2</v>
      </c>
      <c r="E625" s="30"/>
      <c r="F625" s="67"/>
      <c r="H625" s="11"/>
      <c r="I625" s="11"/>
    </row>
    <row r="626" spans="1:9" s="6" customFormat="1" ht="31.5" x14ac:dyDescent="0.25">
      <c r="A626" s="61">
        <v>2</v>
      </c>
      <c r="B626" s="20" t="s">
        <v>453</v>
      </c>
      <c r="C626" s="23" t="s">
        <v>294</v>
      </c>
      <c r="D626" s="30">
        <v>5</v>
      </c>
      <c r="E626" s="30"/>
      <c r="F626" s="67"/>
      <c r="H626" s="11"/>
      <c r="I626" s="11"/>
    </row>
    <row r="627" spans="1:9" s="6" customFormat="1" ht="18.75" x14ac:dyDescent="0.25">
      <c r="A627" s="54">
        <v>2.6</v>
      </c>
      <c r="B627" s="39" t="s">
        <v>304</v>
      </c>
      <c r="C627" s="23"/>
      <c r="D627" s="30"/>
      <c r="E627" s="30"/>
      <c r="F627" s="67"/>
      <c r="H627" s="11"/>
      <c r="I627" s="11"/>
    </row>
    <row r="628" spans="1:9" s="6" customFormat="1" ht="31.5" x14ac:dyDescent="0.25">
      <c r="A628" s="61">
        <v>1</v>
      </c>
      <c r="B628" s="20" t="s">
        <v>293</v>
      </c>
      <c r="C628" s="23" t="s">
        <v>294</v>
      </c>
      <c r="D628" s="30">
        <v>57.82</v>
      </c>
      <c r="E628" s="30"/>
      <c r="F628" s="67"/>
      <c r="H628" s="11"/>
      <c r="I628" s="11"/>
    </row>
    <row r="629" spans="1:9" s="6" customFormat="1" ht="31.5" x14ac:dyDescent="0.25">
      <c r="A629" s="61">
        <v>2</v>
      </c>
      <c r="B629" s="20" t="s">
        <v>453</v>
      </c>
      <c r="C629" s="23" t="s">
        <v>294</v>
      </c>
      <c r="D629" s="30">
        <v>5</v>
      </c>
      <c r="E629" s="30"/>
      <c r="F629" s="67"/>
      <c r="H629" s="11"/>
      <c r="I629" s="11"/>
    </row>
    <row r="630" spans="1:9" s="6" customFormat="1" ht="47.25" x14ac:dyDescent="0.25">
      <c r="A630" s="61">
        <v>3</v>
      </c>
      <c r="B630" s="29" t="s">
        <v>459</v>
      </c>
      <c r="C630" s="23" t="s">
        <v>460</v>
      </c>
      <c r="D630" s="30">
        <v>15</v>
      </c>
      <c r="E630" s="30"/>
      <c r="F630" s="67"/>
      <c r="H630" s="11"/>
      <c r="I630" s="11"/>
    </row>
    <row r="631" spans="1:9" s="6" customFormat="1" ht="18.75" x14ac:dyDescent="0.25">
      <c r="A631" s="61">
        <v>4</v>
      </c>
      <c r="B631" s="20" t="s">
        <v>461</v>
      </c>
      <c r="C631" s="23" t="s">
        <v>1</v>
      </c>
      <c r="D631" s="30">
        <v>3</v>
      </c>
      <c r="E631" s="30"/>
      <c r="F631" s="67"/>
      <c r="H631" s="11"/>
      <c r="I631" s="11"/>
    </row>
    <row r="632" spans="1:9" s="6" customFormat="1" ht="31.5" x14ac:dyDescent="0.25">
      <c r="A632" s="61">
        <v>5</v>
      </c>
      <c r="B632" s="20" t="s">
        <v>462</v>
      </c>
      <c r="C632" s="23" t="s">
        <v>1</v>
      </c>
      <c r="D632" s="30">
        <v>3</v>
      </c>
      <c r="E632" s="30"/>
      <c r="F632" s="67"/>
      <c r="H632" s="11"/>
      <c r="I632" s="11"/>
    </row>
    <row r="633" spans="1:9" s="6" customFormat="1" ht="31.5" x14ac:dyDescent="0.25">
      <c r="A633" s="61">
        <v>6</v>
      </c>
      <c r="B633" s="20" t="s">
        <v>64</v>
      </c>
      <c r="C633" s="23" t="s">
        <v>1</v>
      </c>
      <c r="D633" s="30">
        <v>3</v>
      </c>
      <c r="E633" s="30"/>
      <c r="F633" s="67"/>
      <c r="H633" s="11"/>
      <c r="I633" s="11"/>
    </row>
    <row r="634" spans="1:9" s="6" customFormat="1" ht="18.75" x14ac:dyDescent="0.25">
      <c r="A634" s="54">
        <v>2.6</v>
      </c>
      <c r="B634" s="39" t="s">
        <v>306</v>
      </c>
      <c r="C634" s="23"/>
      <c r="D634" s="30"/>
      <c r="E634" s="30"/>
      <c r="F634" s="67"/>
      <c r="H634" s="11"/>
      <c r="I634" s="11"/>
    </row>
    <row r="635" spans="1:9" s="6" customFormat="1" ht="31.5" x14ac:dyDescent="0.25">
      <c r="A635" s="61">
        <v>1</v>
      </c>
      <c r="B635" s="20" t="s">
        <v>293</v>
      </c>
      <c r="C635" s="23" t="s">
        <v>294</v>
      </c>
      <c r="D635" s="30">
        <v>56.62</v>
      </c>
      <c r="E635" s="30"/>
      <c r="F635" s="67"/>
      <c r="H635" s="11"/>
      <c r="I635" s="11"/>
    </row>
    <row r="636" spans="1:9" s="6" customFormat="1" ht="31.5" x14ac:dyDescent="0.25">
      <c r="A636" s="61">
        <v>2</v>
      </c>
      <c r="B636" s="20" t="s">
        <v>453</v>
      </c>
      <c r="C636" s="23" t="s">
        <v>294</v>
      </c>
      <c r="D636" s="30">
        <v>5</v>
      </c>
      <c r="E636" s="30"/>
      <c r="F636" s="67"/>
      <c r="H636" s="11"/>
      <c r="I636" s="11"/>
    </row>
    <row r="637" spans="1:9" s="6" customFormat="1" ht="47.25" x14ac:dyDescent="0.25">
      <c r="A637" s="61">
        <v>3</v>
      </c>
      <c r="B637" s="20" t="s">
        <v>458</v>
      </c>
      <c r="C637" s="23" t="s">
        <v>305</v>
      </c>
      <c r="D637" s="30">
        <v>23.65</v>
      </c>
      <c r="E637" s="30"/>
      <c r="F637" s="67"/>
      <c r="H637" s="11"/>
      <c r="I637" s="11"/>
    </row>
    <row r="638" spans="1:9" s="6" customFormat="1" ht="18.75" x14ac:dyDescent="0.25">
      <c r="A638" s="54">
        <v>2.7</v>
      </c>
      <c r="B638" s="39" t="s">
        <v>307</v>
      </c>
      <c r="C638" s="23"/>
      <c r="D638" s="30"/>
      <c r="E638" s="30"/>
      <c r="F638" s="67"/>
      <c r="H638" s="11"/>
      <c r="I638" s="11"/>
    </row>
    <row r="639" spans="1:9" s="6" customFormat="1" ht="31.5" x14ac:dyDescent="0.25">
      <c r="A639" s="61">
        <v>1</v>
      </c>
      <c r="B639" s="20" t="s">
        <v>293</v>
      </c>
      <c r="C639" s="23" t="s">
        <v>294</v>
      </c>
      <c r="D639" s="30">
        <v>42.32</v>
      </c>
      <c r="E639" s="30"/>
      <c r="F639" s="67"/>
      <c r="H639" s="11"/>
      <c r="I639" s="11"/>
    </row>
    <row r="640" spans="1:9" s="6" customFormat="1" ht="31.5" x14ac:dyDescent="0.25">
      <c r="A640" s="61">
        <v>2</v>
      </c>
      <c r="B640" s="20" t="s">
        <v>453</v>
      </c>
      <c r="C640" s="23" t="s">
        <v>294</v>
      </c>
      <c r="D640" s="30">
        <v>12.48</v>
      </c>
      <c r="E640" s="30"/>
      <c r="F640" s="67"/>
      <c r="H640" s="11"/>
      <c r="I640" s="11"/>
    </row>
    <row r="641" spans="1:9" s="6" customFormat="1" ht="18.75" x14ac:dyDescent="0.25">
      <c r="A641" s="54">
        <v>2.8</v>
      </c>
      <c r="B641" s="39" t="s">
        <v>308</v>
      </c>
      <c r="C641" s="23"/>
      <c r="D641" s="30"/>
      <c r="E641" s="30"/>
      <c r="F641" s="67"/>
      <c r="H641" s="11"/>
      <c r="I641" s="11"/>
    </row>
    <row r="642" spans="1:9" s="6" customFormat="1" ht="31.5" x14ac:dyDescent="0.25">
      <c r="A642" s="61">
        <v>1</v>
      </c>
      <c r="B642" s="20" t="s">
        <v>293</v>
      </c>
      <c r="C642" s="23" t="s">
        <v>294</v>
      </c>
      <c r="D642" s="30">
        <v>53.44</v>
      </c>
      <c r="E642" s="30"/>
      <c r="F642" s="67"/>
      <c r="H642" s="11"/>
      <c r="I642" s="11"/>
    </row>
    <row r="643" spans="1:9" s="6" customFormat="1" ht="31.5" x14ac:dyDescent="0.25">
      <c r="A643" s="61">
        <v>2</v>
      </c>
      <c r="B643" s="20" t="s">
        <v>453</v>
      </c>
      <c r="C643" s="23" t="s">
        <v>294</v>
      </c>
      <c r="D643" s="30">
        <v>5</v>
      </c>
      <c r="E643" s="30"/>
      <c r="F643" s="67"/>
      <c r="H643" s="11"/>
      <c r="I643" s="11"/>
    </row>
    <row r="644" spans="1:9" s="56" customFormat="1" ht="31.5" x14ac:dyDescent="0.25">
      <c r="A644" s="54" t="s">
        <v>112</v>
      </c>
      <c r="B644" s="16" t="s">
        <v>325</v>
      </c>
      <c r="C644" s="46"/>
      <c r="D644" s="46"/>
      <c r="E644" s="77"/>
      <c r="F644" s="55"/>
      <c r="G644" s="56">
        <v>2273.7600000000002</v>
      </c>
      <c r="H644" s="11">
        <f>F644*1.1</f>
        <v>0</v>
      </c>
      <c r="I644" s="11">
        <f>H644*1.2</f>
        <v>0</v>
      </c>
    </row>
    <row r="645" spans="1:9" s="6" customFormat="1" ht="18.75" x14ac:dyDescent="0.25">
      <c r="A645" s="122" t="s">
        <v>111</v>
      </c>
      <c r="B645" s="39" t="s">
        <v>309</v>
      </c>
      <c r="C645" s="23"/>
      <c r="D645" s="30"/>
      <c r="E645" s="30"/>
      <c r="F645" s="67"/>
      <c r="H645" s="11"/>
      <c r="I645" s="11"/>
    </row>
    <row r="646" spans="1:9" s="6" customFormat="1" ht="31.5" x14ac:dyDescent="0.25">
      <c r="A646" s="61">
        <v>1</v>
      </c>
      <c r="B646" s="20" t="s">
        <v>293</v>
      </c>
      <c r="C646" s="23" t="s">
        <v>294</v>
      </c>
      <c r="D646" s="30">
        <v>72.430000000000007</v>
      </c>
      <c r="E646" s="30"/>
      <c r="F646" s="67"/>
      <c r="H646" s="11"/>
      <c r="I646" s="11"/>
    </row>
    <row r="647" spans="1:9" s="6" customFormat="1" ht="31.5" x14ac:dyDescent="0.25">
      <c r="A647" s="61">
        <v>2</v>
      </c>
      <c r="B647" s="20" t="s">
        <v>453</v>
      </c>
      <c r="C647" s="23" t="s">
        <v>294</v>
      </c>
      <c r="D647" s="30">
        <v>5</v>
      </c>
      <c r="E647" s="30"/>
      <c r="F647" s="67"/>
      <c r="H647" s="11"/>
      <c r="I647" s="11"/>
    </row>
    <row r="648" spans="1:9" s="6" customFormat="1" ht="47.25" x14ac:dyDescent="0.25">
      <c r="A648" s="61">
        <v>3</v>
      </c>
      <c r="B648" s="20" t="s">
        <v>458</v>
      </c>
      <c r="C648" s="23" t="s">
        <v>305</v>
      </c>
      <c r="D648" s="30">
        <v>40.229999999999997</v>
      </c>
      <c r="E648" s="30"/>
      <c r="F648" s="67"/>
      <c r="H648" s="11"/>
      <c r="I648" s="11"/>
    </row>
    <row r="649" spans="1:9" s="6" customFormat="1" ht="18.75" x14ac:dyDescent="0.25">
      <c r="A649" s="122" t="s">
        <v>112</v>
      </c>
      <c r="B649" s="39" t="s">
        <v>310</v>
      </c>
      <c r="C649" s="23"/>
      <c r="D649" s="30"/>
      <c r="E649" s="30"/>
      <c r="F649" s="67"/>
      <c r="H649" s="11"/>
      <c r="I649" s="11"/>
    </row>
    <row r="650" spans="1:9" s="6" customFormat="1" ht="31.5" x14ac:dyDescent="0.25">
      <c r="A650" s="61">
        <v>1</v>
      </c>
      <c r="B650" s="20" t="s">
        <v>300</v>
      </c>
      <c r="C650" s="23" t="s">
        <v>294</v>
      </c>
      <c r="D650" s="30">
        <v>47.21</v>
      </c>
      <c r="E650" s="30"/>
      <c r="F650" s="67"/>
      <c r="H650" s="11"/>
      <c r="I650" s="11"/>
    </row>
    <row r="651" spans="1:9" s="56" customFormat="1" ht="18.75" x14ac:dyDescent="0.25">
      <c r="A651" s="54" t="s">
        <v>113</v>
      </c>
      <c r="B651" s="16" t="s">
        <v>463</v>
      </c>
      <c r="C651" s="46"/>
      <c r="D651" s="46"/>
      <c r="E651" s="77"/>
      <c r="F651" s="55"/>
      <c r="G651" s="56">
        <v>4960.49</v>
      </c>
      <c r="H651" s="11">
        <f>F651*1.1</f>
        <v>0</v>
      </c>
      <c r="I651" s="11">
        <f>H651*1.2</f>
        <v>0</v>
      </c>
    </row>
    <row r="652" spans="1:9" s="6" customFormat="1" ht="18.75" x14ac:dyDescent="0.25">
      <c r="A652" s="54">
        <v>1.1000000000000001</v>
      </c>
      <c r="B652" s="39" t="s">
        <v>464</v>
      </c>
      <c r="C652" s="23"/>
      <c r="D652" s="30"/>
      <c r="E652" s="30"/>
      <c r="F652" s="67"/>
      <c r="H652" s="11"/>
      <c r="I652" s="11"/>
    </row>
    <row r="653" spans="1:9" s="6" customFormat="1" ht="31.5" x14ac:dyDescent="0.25">
      <c r="A653" s="61">
        <v>1</v>
      </c>
      <c r="B653" s="20" t="s">
        <v>311</v>
      </c>
      <c r="C653" s="23" t="s">
        <v>305</v>
      </c>
      <c r="D653" s="30">
        <v>190.47</v>
      </c>
      <c r="E653" s="30"/>
      <c r="F653" s="67"/>
      <c r="H653" s="11"/>
      <c r="I653" s="11"/>
    </row>
    <row r="654" spans="1:9" s="6" customFormat="1" ht="18.75" x14ac:dyDescent="0.25">
      <c r="A654" s="61">
        <v>2</v>
      </c>
      <c r="B654" s="20" t="s">
        <v>461</v>
      </c>
      <c r="C654" s="23" t="s">
        <v>1</v>
      </c>
      <c r="D654" s="30">
        <v>3</v>
      </c>
      <c r="E654" s="30"/>
      <c r="F654" s="67"/>
      <c r="H654" s="11"/>
      <c r="I654" s="11"/>
    </row>
    <row r="655" spans="1:9" s="6" customFormat="1" ht="31.5" x14ac:dyDescent="0.25">
      <c r="A655" s="61">
        <v>3</v>
      </c>
      <c r="B655" s="20" t="s">
        <v>462</v>
      </c>
      <c r="C655" s="23" t="s">
        <v>1</v>
      </c>
      <c r="D655" s="30">
        <v>3</v>
      </c>
      <c r="E655" s="30"/>
      <c r="F655" s="67"/>
      <c r="H655" s="11"/>
      <c r="I655" s="11"/>
    </row>
    <row r="656" spans="1:9" s="6" customFormat="1" ht="31.5" x14ac:dyDescent="0.25">
      <c r="A656" s="61">
        <v>4</v>
      </c>
      <c r="B656" s="20" t="s">
        <v>64</v>
      </c>
      <c r="C656" s="23" t="s">
        <v>1</v>
      </c>
      <c r="D656" s="30">
        <v>3</v>
      </c>
      <c r="E656" s="30"/>
      <c r="F656" s="67"/>
      <c r="H656" s="11"/>
      <c r="I656" s="11"/>
    </row>
    <row r="657" spans="1:9" s="6" customFormat="1" ht="63" x14ac:dyDescent="0.25">
      <c r="A657" s="61">
        <v>5</v>
      </c>
      <c r="B657" s="20" t="s">
        <v>465</v>
      </c>
      <c r="C657" s="23" t="s">
        <v>1</v>
      </c>
      <c r="D657" s="30">
        <v>10</v>
      </c>
      <c r="E657" s="30"/>
      <c r="F657" s="67"/>
      <c r="H657" s="11"/>
      <c r="I657" s="11"/>
    </row>
    <row r="658" spans="1:9" s="6" customFormat="1" ht="18.75" x14ac:dyDescent="0.25">
      <c r="A658" s="61">
        <v>6</v>
      </c>
      <c r="B658" s="20" t="s">
        <v>466</v>
      </c>
      <c r="C658" s="23" t="s">
        <v>1</v>
      </c>
      <c r="D658" s="30">
        <v>1</v>
      </c>
      <c r="E658" s="30"/>
      <c r="F658" s="67"/>
      <c r="H658" s="11"/>
      <c r="I658" s="11"/>
    </row>
    <row r="659" spans="1:9" s="120" customFormat="1" ht="63" x14ac:dyDescent="0.25">
      <c r="A659" s="96">
        <v>7</v>
      </c>
      <c r="B659" s="20" t="s">
        <v>467</v>
      </c>
      <c r="C659" s="23" t="s">
        <v>1</v>
      </c>
      <c r="D659" s="23">
        <v>1</v>
      </c>
      <c r="E659" s="23"/>
      <c r="F659" s="119"/>
      <c r="H659" s="10"/>
      <c r="I659" s="10"/>
    </row>
    <row r="660" spans="1:9" s="120" customFormat="1" ht="47.25" x14ac:dyDescent="0.25">
      <c r="A660" s="96">
        <v>8</v>
      </c>
      <c r="B660" s="20" t="s">
        <v>468</v>
      </c>
      <c r="C660" s="23" t="s">
        <v>34</v>
      </c>
      <c r="D660" s="23">
        <v>9.6</v>
      </c>
      <c r="E660" s="23"/>
      <c r="F660" s="119"/>
      <c r="H660" s="10"/>
      <c r="I660" s="10"/>
    </row>
    <row r="661" spans="1:9" s="120" customFormat="1" ht="94.5" x14ac:dyDescent="0.25">
      <c r="A661" s="96">
        <v>9</v>
      </c>
      <c r="B661" s="20" t="s">
        <v>469</v>
      </c>
      <c r="C661" s="23" t="s">
        <v>1</v>
      </c>
      <c r="D661" s="23">
        <v>3</v>
      </c>
      <c r="E661" s="23"/>
      <c r="F661" s="119"/>
      <c r="H661" s="10"/>
      <c r="I661" s="10"/>
    </row>
    <row r="662" spans="1:9" s="56" customFormat="1" ht="40.5" customHeight="1" x14ac:dyDescent="0.25">
      <c r="A662" s="56" t="s">
        <v>143</v>
      </c>
      <c r="B662" s="16" t="s">
        <v>326</v>
      </c>
      <c r="C662" s="46"/>
      <c r="D662" s="46"/>
      <c r="E662" s="77"/>
      <c r="F662" s="55"/>
      <c r="G662" s="56">
        <v>6164.98</v>
      </c>
      <c r="H662" s="11">
        <f>F662*1.1</f>
        <v>0</v>
      </c>
      <c r="I662" s="11">
        <f>H662*1.2</f>
        <v>0</v>
      </c>
    </row>
    <row r="663" spans="1:9" s="6" customFormat="1" ht="18.75" x14ac:dyDescent="0.25">
      <c r="A663" s="68">
        <v>1.1000000000000001</v>
      </c>
      <c r="B663" s="39" t="s">
        <v>312</v>
      </c>
      <c r="C663" s="23"/>
      <c r="D663" s="30"/>
      <c r="E663" s="30"/>
      <c r="F663" s="67"/>
      <c r="H663" s="11"/>
      <c r="I663" s="11"/>
    </row>
    <row r="664" spans="1:9" s="6" customFormat="1" ht="31.5" x14ac:dyDescent="0.25">
      <c r="A664" s="61">
        <v>1</v>
      </c>
      <c r="B664" s="20" t="s">
        <v>311</v>
      </c>
      <c r="C664" s="23" t="s">
        <v>294</v>
      </c>
      <c r="D664" s="30">
        <v>142.31</v>
      </c>
      <c r="E664" s="30"/>
      <c r="F664" s="67"/>
      <c r="H664" s="11"/>
      <c r="I664" s="11"/>
    </row>
    <row r="665" spans="1:9" s="6" customFormat="1" ht="31.5" x14ac:dyDescent="0.25">
      <c r="A665" s="61">
        <v>2</v>
      </c>
      <c r="B665" s="20" t="s">
        <v>462</v>
      </c>
      <c r="C665" s="23" t="s">
        <v>1</v>
      </c>
      <c r="D665" s="30">
        <v>3</v>
      </c>
      <c r="E665" s="30"/>
      <c r="F665" s="67"/>
      <c r="H665" s="11"/>
      <c r="I665" s="11"/>
    </row>
    <row r="666" spans="1:9" s="6" customFormat="1" ht="31.5" x14ac:dyDescent="0.25">
      <c r="A666" s="61">
        <v>3</v>
      </c>
      <c r="B666" s="20" t="s">
        <v>64</v>
      </c>
      <c r="C666" s="23" t="s">
        <v>1</v>
      </c>
      <c r="D666" s="30">
        <v>3</v>
      </c>
      <c r="E666" s="30"/>
      <c r="F666" s="67"/>
      <c r="H666" s="11"/>
      <c r="I666" s="11"/>
    </row>
    <row r="667" spans="1:9" s="6" customFormat="1" ht="47.25" x14ac:dyDescent="0.25">
      <c r="A667" s="61">
        <v>4</v>
      </c>
      <c r="B667" s="20" t="s">
        <v>470</v>
      </c>
      <c r="C667" s="23" t="s">
        <v>1</v>
      </c>
      <c r="D667" s="30">
        <v>8</v>
      </c>
      <c r="E667" s="30"/>
      <c r="F667" s="67"/>
      <c r="H667" s="11"/>
      <c r="I667" s="11"/>
    </row>
    <row r="668" spans="1:9" s="6" customFormat="1" ht="18.75" x14ac:dyDescent="0.25">
      <c r="A668" s="61">
        <v>5</v>
      </c>
      <c r="B668" s="20" t="s">
        <v>466</v>
      </c>
      <c r="C668" s="23" t="s">
        <v>1</v>
      </c>
      <c r="D668" s="30">
        <v>1</v>
      </c>
      <c r="E668" s="30"/>
      <c r="F668" s="67"/>
      <c r="H668" s="11"/>
      <c r="I668" s="11"/>
    </row>
    <row r="669" spans="1:9" s="6" customFormat="1" ht="63" x14ac:dyDescent="0.25">
      <c r="A669" s="61">
        <v>6</v>
      </c>
      <c r="B669" s="20" t="s">
        <v>467</v>
      </c>
      <c r="C669" s="23" t="s">
        <v>1</v>
      </c>
      <c r="D669" s="30">
        <v>1</v>
      </c>
      <c r="E669" s="23"/>
      <c r="F669" s="67"/>
      <c r="H669" s="11"/>
      <c r="I669" s="11"/>
    </row>
    <row r="670" spans="1:9" s="120" customFormat="1" ht="47.25" x14ac:dyDescent="0.25">
      <c r="A670" s="61">
        <v>7</v>
      </c>
      <c r="B670" s="20" t="s">
        <v>468</v>
      </c>
      <c r="C670" s="23" t="s">
        <v>34</v>
      </c>
      <c r="D670" s="23">
        <v>9.6</v>
      </c>
      <c r="E670" s="23"/>
      <c r="F670" s="119"/>
      <c r="H670" s="10"/>
      <c r="I670" s="10"/>
    </row>
    <row r="671" spans="1:9" s="6" customFormat="1" ht="24" customHeight="1" x14ac:dyDescent="0.25">
      <c r="A671" s="61">
        <v>8</v>
      </c>
      <c r="B671" s="20" t="s">
        <v>471</v>
      </c>
      <c r="C671" s="23" t="s">
        <v>1</v>
      </c>
      <c r="D671" s="30">
        <v>3</v>
      </c>
      <c r="E671" s="30"/>
      <c r="F671" s="67"/>
      <c r="H671" s="11"/>
      <c r="I671" s="11"/>
    </row>
    <row r="672" spans="1:9" s="6" customFormat="1" ht="94.5" x14ac:dyDescent="0.25">
      <c r="A672" s="61">
        <v>9</v>
      </c>
      <c r="B672" s="20" t="s">
        <v>472</v>
      </c>
      <c r="C672" s="23" t="s">
        <v>1</v>
      </c>
      <c r="D672" s="30">
        <v>1</v>
      </c>
      <c r="E672" s="30"/>
      <c r="F672" s="67"/>
      <c r="H672" s="11"/>
      <c r="I672" s="11"/>
    </row>
    <row r="673" spans="1:9" s="6" customFormat="1" ht="94.5" x14ac:dyDescent="0.25">
      <c r="A673" s="61">
        <v>10</v>
      </c>
      <c r="B673" s="20" t="s">
        <v>473</v>
      </c>
      <c r="C673" s="23" t="s">
        <v>1</v>
      </c>
      <c r="D673" s="30">
        <v>2</v>
      </c>
      <c r="E673" s="30"/>
      <c r="F673" s="67"/>
      <c r="H673" s="11"/>
      <c r="I673" s="11"/>
    </row>
    <row r="674" spans="1:9" s="6" customFormat="1" ht="47.25" x14ac:dyDescent="0.25">
      <c r="A674" s="61">
        <v>11</v>
      </c>
      <c r="B674" s="20" t="s">
        <v>474</v>
      </c>
      <c r="C674" s="23" t="s">
        <v>1</v>
      </c>
      <c r="D674" s="30">
        <v>3</v>
      </c>
      <c r="E674" s="30"/>
      <c r="F674" s="67"/>
      <c r="H674" s="11"/>
      <c r="I674" s="11"/>
    </row>
    <row r="675" spans="1:9" s="6" customFormat="1" ht="18.75" x14ac:dyDescent="0.25">
      <c r="A675" s="68">
        <v>1.2</v>
      </c>
      <c r="B675" s="39" t="s">
        <v>313</v>
      </c>
      <c r="C675" s="23"/>
      <c r="D675" s="30"/>
      <c r="E675" s="30"/>
      <c r="F675" s="67"/>
      <c r="H675" s="11"/>
      <c r="I675" s="11"/>
    </row>
    <row r="676" spans="1:9" s="6" customFormat="1" ht="31.5" x14ac:dyDescent="0.25">
      <c r="A676" s="61">
        <v>1</v>
      </c>
      <c r="B676" s="20" t="s">
        <v>311</v>
      </c>
      <c r="C676" s="23" t="s">
        <v>294</v>
      </c>
      <c r="D676" s="30">
        <v>38.92</v>
      </c>
      <c r="E676" s="30"/>
      <c r="F676" s="67"/>
      <c r="H676" s="11"/>
      <c r="I676" s="11"/>
    </row>
    <row r="677" spans="1:9" s="6" customFormat="1" ht="31.5" x14ac:dyDescent="0.25">
      <c r="A677" s="61">
        <v>2</v>
      </c>
      <c r="B677" s="20" t="s">
        <v>440</v>
      </c>
      <c r="C677" s="23" t="s">
        <v>1</v>
      </c>
      <c r="D677" s="30">
        <v>4</v>
      </c>
      <c r="E677" s="30"/>
      <c r="F677" s="67"/>
      <c r="H677" s="11"/>
      <c r="I677" s="11"/>
    </row>
    <row r="678" spans="1:9" s="6" customFormat="1" ht="18.75" x14ac:dyDescent="0.25">
      <c r="A678" s="61">
        <v>3</v>
      </c>
      <c r="B678" s="20" t="s">
        <v>466</v>
      </c>
      <c r="C678" s="23" t="s">
        <v>1</v>
      </c>
      <c r="D678" s="30">
        <v>4</v>
      </c>
      <c r="E678" s="30"/>
      <c r="F678" s="67"/>
      <c r="H678" s="11"/>
      <c r="I678" s="11"/>
    </row>
    <row r="679" spans="1:9" s="120" customFormat="1" ht="63" x14ac:dyDescent="0.25">
      <c r="A679" s="61">
        <v>4</v>
      </c>
      <c r="B679" s="20" t="s">
        <v>467</v>
      </c>
      <c r="C679" s="23" t="s">
        <v>1</v>
      </c>
      <c r="D679" s="23">
        <v>4</v>
      </c>
      <c r="E679" s="23"/>
      <c r="F679" s="119"/>
      <c r="H679" s="10"/>
      <c r="I679" s="10"/>
    </row>
    <row r="680" spans="1:9" s="120" customFormat="1" ht="47.25" x14ac:dyDescent="0.25">
      <c r="A680" s="61">
        <v>5</v>
      </c>
      <c r="B680" s="20" t="s">
        <v>468</v>
      </c>
      <c r="C680" s="23" t="s">
        <v>34</v>
      </c>
      <c r="D680" s="157">
        <v>38.4</v>
      </c>
      <c r="E680" s="23"/>
      <c r="F680" s="119"/>
      <c r="H680" s="10"/>
      <c r="I680" s="10"/>
    </row>
    <row r="681" spans="1:9" s="56" customFormat="1" ht="78.75" x14ac:dyDescent="0.25">
      <c r="A681" s="54" t="s">
        <v>116</v>
      </c>
      <c r="B681" s="16" t="s">
        <v>328</v>
      </c>
      <c r="C681" s="46"/>
      <c r="D681" s="46"/>
      <c r="E681" s="77"/>
      <c r="F681" s="55"/>
      <c r="G681" s="56">
        <v>4218.5</v>
      </c>
      <c r="H681" s="11">
        <f>F681*1.1</f>
        <v>0</v>
      </c>
      <c r="I681" s="11">
        <f>H681*1.2</f>
        <v>0</v>
      </c>
    </row>
    <row r="682" spans="1:9" s="6" customFormat="1" ht="31.5" x14ac:dyDescent="0.25">
      <c r="A682" s="61">
        <v>1</v>
      </c>
      <c r="B682" s="20" t="s">
        <v>311</v>
      </c>
      <c r="C682" s="23" t="s">
        <v>294</v>
      </c>
      <c r="D682" s="30">
        <v>240</v>
      </c>
      <c r="E682" s="30"/>
      <c r="F682" s="67"/>
      <c r="H682" s="11"/>
      <c r="I682" s="11"/>
    </row>
    <row r="683" spans="1:9" s="6" customFormat="1" ht="47.25" x14ac:dyDescent="0.25">
      <c r="A683" s="61">
        <v>2</v>
      </c>
      <c r="B683" s="20" t="s">
        <v>475</v>
      </c>
      <c r="C683" s="23" t="s">
        <v>99</v>
      </c>
      <c r="D683" s="30">
        <v>35</v>
      </c>
      <c r="E683" s="30"/>
      <c r="F683" s="67"/>
      <c r="H683" s="11"/>
      <c r="I683" s="11"/>
    </row>
    <row r="684" spans="1:9" s="6" customFormat="1" ht="31.5" x14ac:dyDescent="0.25">
      <c r="A684" s="61">
        <v>3</v>
      </c>
      <c r="B684" s="20" t="s">
        <v>476</v>
      </c>
      <c r="C684" s="23" t="s">
        <v>314</v>
      </c>
      <c r="D684" s="30">
        <v>70</v>
      </c>
      <c r="E684" s="30"/>
      <c r="F684" s="67"/>
      <c r="H684" s="11"/>
      <c r="I684" s="11"/>
    </row>
    <row r="685" spans="1:9" s="56" customFormat="1" ht="18.75" x14ac:dyDescent="0.25">
      <c r="A685" s="54" t="s">
        <v>115</v>
      </c>
      <c r="B685" s="16" t="s">
        <v>327</v>
      </c>
      <c r="C685" s="46"/>
      <c r="D685" s="46"/>
      <c r="E685" s="77"/>
      <c r="F685" s="55"/>
      <c r="G685" s="56">
        <v>3062.78</v>
      </c>
      <c r="H685" s="11">
        <f>F685*1.1</f>
        <v>0</v>
      </c>
      <c r="I685" s="11">
        <f>H685*1.2</f>
        <v>0</v>
      </c>
    </row>
    <row r="686" spans="1:9" s="6" customFormat="1" ht="18.75" x14ac:dyDescent="0.25">
      <c r="A686" s="54">
        <v>1</v>
      </c>
      <c r="B686" s="39" t="s">
        <v>315</v>
      </c>
      <c r="C686" s="23"/>
      <c r="D686" s="30"/>
      <c r="E686" s="30"/>
      <c r="F686" s="67"/>
      <c r="H686" s="11"/>
      <c r="I686" s="11"/>
    </row>
    <row r="687" spans="1:9" s="6" customFormat="1" ht="18.75" x14ac:dyDescent="0.25">
      <c r="A687" s="54">
        <v>1.1000000000000001</v>
      </c>
      <c r="B687" s="39" t="s">
        <v>316</v>
      </c>
      <c r="C687" s="23"/>
      <c r="D687" s="30"/>
      <c r="E687" s="30"/>
      <c r="F687" s="67"/>
      <c r="H687" s="11"/>
      <c r="I687" s="11"/>
    </row>
    <row r="688" spans="1:9" s="6" customFormat="1" ht="31.5" x14ac:dyDescent="0.25">
      <c r="A688" s="61">
        <v>1</v>
      </c>
      <c r="B688" s="20" t="s">
        <v>300</v>
      </c>
      <c r="C688" s="23" t="s">
        <v>294</v>
      </c>
      <c r="D688" s="30">
        <v>99.7</v>
      </c>
      <c r="E688" s="30"/>
      <c r="F688" s="67"/>
      <c r="H688" s="11"/>
      <c r="I688" s="11"/>
    </row>
    <row r="689" spans="1:9" s="6" customFormat="1" ht="18.75" x14ac:dyDescent="0.25">
      <c r="A689" s="61">
        <v>2</v>
      </c>
      <c r="B689" s="20" t="s">
        <v>317</v>
      </c>
      <c r="C689" s="23" t="s">
        <v>294</v>
      </c>
      <c r="D689" s="30">
        <v>10</v>
      </c>
      <c r="E689" s="30"/>
      <c r="F689" s="67"/>
      <c r="H689" s="11"/>
      <c r="I689" s="11"/>
    </row>
    <row r="690" spans="1:9" s="6" customFormat="1" ht="78.75" x14ac:dyDescent="0.25">
      <c r="A690" s="61">
        <v>3</v>
      </c>
      <c r="B690" s="121" t="s">
        <v>477</v>
      </c>
      <c r="C690" s="23" t="s">
        <v>294</v>
      </c>
      <c r="D690" s="30">
        <v>10</v>
      </c>
      <c r="E690" s="30"/>
      <c r="F690" s="67"/>
      <c r="H690" s="11"/>
      <c r="I690" s="11"/>
    </row>
    <row r="691" spans="1:9" s="6" customFormat="1" ht="18.75" x14ac:dyDescent="0.25">
      <c r="A691" s="61">
        <v>6</v>
      </c>
      <c r="B691" s="20" t="s">
        <v>466</v>
      </c>
      <c r="C691" s="23" t="s">
        <v>1</v>
      </c>
      <c r="D691" s="30">
        <v>1</v>
      </c>
      <c r="E691" s="30"/>
      <c r="F691" s="67"/>
      <c r="H691" s="11"/>
      <c r="I691" s="11"/>
    </row>
    <row r="692" spans="1:9" s="120" customFormat="1" ht="63" x14ac:dyDescent="0.25">
      <c r="A692" s="96">
        <v>7</v>
      </c>
      <c r="B692" s="20" t="s">
        <v>467</v>
      </c>
      <c r="C692" s="23" t="s">
        <v>1</v>
      </c>
      <c r="D692" s="23">
        <v>1</v>
      </c>
      <c r="E692" s="23"/>
      <c r="F692" s="119"/>
      <c r="H692" s="10"/>
      <c r="I692" s="10"/>
    </row>
    <row r="693" spans="1:9" s="6" customFormat="1" ht="18.75" x14ac:dyDescent="0.25">
      <c r="A693" s="54">
        <v>2</v>
      </c>
      <c r="B693" s="39" t="s">
        <v>318</v>
      </c>
      <c r="C693" s="23"/>
      <c r="D693" s="30"/>
      <c r="E693" s="30"/>
      <c r="F693" s="67"/>
      <c r="H693" s="11"/>
      <c r="I693" s="11"/>
    </row>
    <row r="694" spans="1:9" s="6" customFormat="1" ht="18.75" x14ac:dyDescent="0.25">
      <c r="A694" s="54">
        <v>2.1</v>
      </c>
      <c r="B694" s="39" t="s">
        <v>319</v>
      </c>
      <c r="C694" s="23"/>
      <c r="D694" s="30"/>
      <c r="E694" s="30"/>
      <c r="F694" s="67"/>
      <c r="H694" s="11"/>
      <c r="I694" s="11"/>
    </row>
    <row r="695" spans="1:9" s="6" customFormat="1" ht="31.5" x14ac:dyDescent="0.25">
      <c r="A695" s="61">
        <v>1</v>
      </c>
      <c r="B695" s="20" t="s">
        <v>300</v>
      </c>
      <c r="C695" s="23"/>
      <c r="D695" s="30">
        <v>138.09</v>
      </c>
      <c r="E695" s="30"/>
      <c r="F695" s="67"/>
      <c r="H695" s="11"/>
      <c r="I695" s="11"/>
    </row>
    <row r="696" spans="1:9" s="56" customFormat="1" ht="18.75" x14ac:dyDescent="0.25">
      <c r="A696" s="54" t="s">
        <v>117</v>
      </c>
      <c r="B696" s="16" t="s">
        <v>329</v>
      </c>
      <c r="C696" s="46"/>
      <c r="D696" s="46"/>
      <c r="E696" s="77"/>
      <c r="F696" s="55"/>
      <c r="G696" s="56">
        <v>2172.96</v>
      </c>
      <c r="H696" s="11">
        <f>F696*1.1</f>
        <v>0</v>
      </c>
      <c r="I696" s="11">
        <f>H696*1.2</f>
        <v>0</v>
      </c>
    </row>
    <row r="697" spans="1:9" s="6" customFormat="1" ht="18.75" x14ac:dyDescent="0.25">
      <c r="A697" s="54">
        <v>1.1000000000000001</v>
      </c>
      <c r="B697" s="39" t="s">
        <v>320</v>
      </c>
      <c r="C697" s="23"/>
      <c r="D697" s="30"/>
      <c r="E697" s="30"/>
      <c r="F697" s="67"/>
      <c r="H697" s="11"/>
      <c r="I697" s="11"/>
    </row>
    <row r="698" spans="1:9" s="6" customFormat="1" ht="31.5" x14ac:dyDescent="0.25">
      <c r="A698" s="61"/>
      <c r="B698" s="20" t="s">
        <v>300</v>
      </c>
      <c r="C698" s="23" t="s">
        <v>294</v>
      </c>
      <c r="D698" s="30">
        <v>78.5</v>
      </c>
      <c r="E698" s="30"/>
      <c r="F698" s="67"/>
      <c r="H698" s="11"/>
      <c r="I698" s="11"/>
    </row>
    <row r="699" spans="1:9" s="6" customFormat="1" ht="18.75" x14ac:dyDescent="0.25">
      <c r="A699" s="54">
        <v>1.2</v>
      </c>
      <c r="B699" s="39" t="s">
        <v>321</v>
      </c>
      <c r="C699" s="23"/>
      <c r="D699" s="30"/>
      <c r="E699" s="30"/>
      <c r="F699" s="67"/>
      <c r="H699" s="11"/>
      <c r="I699" s="11"/>
    </row>
    <row r="700" spans="1:9" s="6" customFormat="1" ht="31.5" x14ac:dyDescent="0.25">
      <c r="A700" s="61"/>
      <c r="B700" s="20" t="s">
        <v>300</v>
      </c>
      <c r="C700" s="23" t="s">
        <v>294</v>
      </c>
      <c r="D700" s="30">
        <v>77.760000000000005</v>
      </c>
      <c r="E700" s="30"/>
      <c r="F700" s="67"/>
      <c r="H700" s="11"/>
      <c r="I700" s="11"/>
    </row>
    <row r="701" spans="1:9" s="6" customFormat="1" ht="18.75" x14ac:dyDescent="0.25">
      <c r="A701" s="54">
        <v>1.3</v>
      </c>
      <c r="B701" s="39" t="s">
        <v>322</v>
      </c>
      <c r="C701" s="23"/>
      <c r="D701" s="30"/>
      <c r="E701" s="30"/>
      <c r="F701" s="67"/>
      <c r="H701" s="11"/>
      <c r="I701" s="11"/>
    </row>
    <row r="702" spans="1:9" s="6" customFormat="1" ht="31.5" x14ac:dyDescent="0.25">
      <c r="A702" s="61"/>
      <c r="B702" s="20" t="s">
        <v>300</v>
      </c>
      <c r="C702" s="23" t="s">
        <v>294</v>
      </c>
      <c r="D702" s="30">
        <v>70.09</v>
      </c>
      <c r="E702" s="30"/>
      <c r="F702" s="67"/>
      <c r="H702" s="11"/>
      <c r="I702" s="11"/>
    </row>
    <row r="703" spans="1:9" s="56" customFormat="1" ht="31.5" x14ac:dyDescent="0.25">
      <c r="A703" s="54" t="s">
        <v>119</v>
      </c>
      <c r="B703" s="16" t="s">
        <v>330</v>
      </c>
      <c r="C703" s="46"/>
      <c r="D703" s="46"/>
      <c r="E703" s="77"/>
      <c r="F703" s="55"/>
      <c r="G703" s="56">
        <v>9927.9699999999993</v>
      </c>
      <c r="H703" s="11">
        <f>F703*1.1</f>
        <v>0</v>
      </c>
      <c r="I703" s="11">
        <f>H703*1.2</f>
        <v>0</v>
      </c>
    </row>
    <row r="704" spans="1:9" s="6" customFormat="1" ht="18.75" x14ac:dyDescent="0.25">
      <c r="A704" s="54">
        <v>1.1000000000000001</v>
      </c>
      <c r="B704" s="39" t="s">
        <v>292</v>
      </c>
      <c r="C704" s="23"/>
      <c r="D704" s="30"/>
      <c r="E704" s="30"/>
      <c r="F704" s="67"/>
      <c r="H704" s="11"/>
      <c r="I704" s="11"/>
    </row>
    <row r="705" spans="1:9" s="6" customFormat="1" ht="31.5" x14ac:dyDescent="0.25">
      <c r="A705" s="61">
        <v>1</v>
      </c>
      <c r="B705" s="20" t="s">
        <v>311</v>
      </c>
      <c r="C705" s="23" t="s">
        <v>294</v>
      </c>
      <c r="D705" s="30">
        <v>114.53</v>
      </c>
      <c r="E705" s="30"/>
      <c r="F705" s="67"/>
      <c r="H705" s="11"/>
      <c r="I705" s="11"/>
    </row>
    <row r="706" spans="1:9" s="6" customFormat="1" ht="18.75" x14ac:dyDescent="0.25">
      <c r="A706" s="61">
        <v>2</v>
      </c>
      <c r="B706" s="20" t="s">
        <v>466</v>
      </c>
      <c r="C706" s="23" t="s">
        <v>1</v>
      </c>
      <c r="D706" s="30">
        <v>2</v>
      </c>
      <c r="E706" s="30"/>
      <c r="F706" s="67"/>
      <c r="H706" s="11"/>
      <c r="I706" s="11"/>
    </row>
    <row r="707" spans="1:9" s="120" customFormat="1" ht="63" x14ac:dyDescent="0.25">
      <c r="A707" s="61">
        <v>3</v>
      </c>
      <c r="B707" s="20" t="s">
        <v>467</v>
      </c>
      <c r="C707" s="23" t="s">
        <v>1</v>
      </c>
      <c r="D707" s="23">
        <v>2</v>
      </c>
      <c r="E707" s="23"/>
      <c r="F707" s="119"/>
      <c r="H707" s="10"/>
      <c r="I707" s="10"/>
    </row>
    <row r="708" spans="1:9" s="6" customFormat="1" ht="18.75" x14ac:dyDescent="0.25">
      <c r="A708" s="61">
        <v>4</v>
      </c>
      <c r="B708" s="20" t="s">
        <v>478</v>
      </c>
      <c r="C708" s="23" t="s">
        <v>1</v>
      </c>
      <c r="D708" s="30">
        <v>5</v>
      </c>
      <c r="E708" s="30"/>
      <c r="F708" s="67"/>
      <c r="H708" s="11"/>
      <c r="I708" s="11"/>
    </row>
    <row r="709" spans="1:9" s="6" customFormat="1" ht="63" x14ac:dyDescent="0.25">
      <c r="A709" s="61">
        <v>5</v>
      </c>
      <c r="B709" s="20" t="s">
        <v>479</v>
      </c>
      <c r="C709" s="23" t="s">
        <v>1</v>
      </c>
      <c r="D709" s="30">
        <v>5</v>
      </c>
      <c r="E709" s="30"/>
      <c r="F709" s="67"/>
      <c r="H709" s="11"/>
      <c r="I709" s="11"/>
    </row>
    <row r="710" spans="1:9" s="6" customFormat="1" ht="31.5" x14ac:dyDescent="0.25">
      <c r="A710" s="61">
        <v>6</v>
      </c>
      <c r="B710" s="20" t="s">
        <v>462</v>
      </c>
      <c r="C710" s="23" t="s">
        <v>1</v>
      </c>
      <c r="D710" s="30">
        <v>3</v>
      </c>
      <c r="E710" s="30"/>
      <c r="F710" s="67"/>
      <c r="H710" s="11"/>
      <c r="I710" s="11"/>
    </row>
    <row r="711" spans="1:9" s="6" customFormat="1" ht="31.5" x14ac:dyDescent="0.25">
      <c r="A711" s="61">
        <v>7</v>
      </c>
      <c r="B711" s="20" t="s">
        <v>64</v>
      </c>
      <c r="C711" s="23" t="s">
        <v>1</v>
      </c>
      <c r="D711" s="30">
        <v>3</v>
      </c>
      <c r="E711" s="30"/>
      <c r="F711" s="67"/>
      <c r="H711" s="11"/>
      <c r="I711" s="11"/>
    </row>
    <row r="712" spans="1:9" s="6" customFormat="1" ht="31.5" x14ac:dyDescent="0.25">
      <c r="A712" s="61">
        <v>8</v>
      </c>
      <c r="B712" s="20" t="s">
        <v>440</v>
      </c>
      <c r="C712" s="23" t="s">
        <v>1</v>
      </c>
      <c r="D712" s="30">
        <v>8</v>
      </c>
      <c r="E712" s="30"/>
      <c r="F712" s="67"/>
      <c r="H712" s="11"/>
      <c r="I712" s="11"/>
    </row>
    <row r="713" spans="1:9" s="6" customFormat="1" ht="18.75" x14ac:dyDescent="0.25">
      <c r="A713" s="54">
        <v>2.1</v>
      </c>
      <c r="B713" s="39" t="s">
        <v>323</v>
      </c>
      <c r="C713" s="23"/>
      <c r="D713" s="30"/>
      <c r="E713" s="30"/>
      <c r="F713" s="67"/>
      <c r="H713" s="11"/>
      <c r="I713" s="11"/>
    </row>
    <row r="714" spans="1:9" s="6" customFormat="1" ht="31.5" x14ac:dyDescent="0.25">
      <c r="A714" s="61">
        <v>1</v>
      </c>
      <c r="B714" s="20" t="s">
        <v>300</v>
      </c>
      <c r="C714" s="23" t="s">
        <v>294</v>
      </c>
      <c r="D714" s="30">
        <v>282.86</v>
      </c>
      <c r="E714" s="30"/>
      <c r="F714" s="67"/>
      <c r="H714" s="11"/>
      <c r="I714" s="11"/>
    </row>
    <row r="715" spans="1:9" s="6" customFormat="1" ht="18.75" x14ac:dyDescent="0.25">
      <c r="A715" s="61">
        <v>2</v>
      </c>
      <c r="B715" s="20" t="s">
        <v>466</v>
      </c>
      <c r="C715" s="23" t="s">
        <v>1</v>
      </c>
      <c r="D715" s="30">
        <v>5</v>
      </c>
      <c r="E715" s="30"/>
      <c r="F715" s="67"/>
      <c r="H715" s="11"/>
      <c r="I715" s="11"/>
    </row>
    <row r="716" spans="1:9" s="6" customFormat="1" ht="63" x14ac:dyDescent="0.25">
      <c r="A716" s="61">
        <v>3</v>
      </c>
      <c r="B716" s="20" t="s">
        <v>467</v>
      </c>
      <c r="C716" s="23" t="s">
        <v>1</v>
      </c>
      <c r="D716" s="23">
        <v>5</v>
      </c>
      <c r="E716" s="23"/>
      <c r="F716" s="119"/>
      <c r="H716" s="11"/>
      <c r="I716" s="11"/>
    </row>
    <row r="717" spans="1:9" s="6" customFormat="1" ht="18.75" x14ac:dyDescent="0.25">
      <c r="A717" s="61">
        <v>4</v>
      </c>
      <c r="B717" s="20" t="s">
        <v>478</v>
      </c>
      <c r="C717" s="23" t="s">
        <v>1</v>
      </c>
      <c r="D717" s="30">
        <v>5</v>
      </c>
      <c r="E717" s="30"/>
      <c r="F717" s="67"/>
      <c r="H717" s="11"/>
      <c r="I717" s="11"/>
    </row>
    <row r="718" spans="1:9" s="6" customFormat="1" ht="48.75" customHeight="1" x14ac:dyDescent="0.25">
      <c r="A718" s="61">
        <v>5</v>
      </c>
      <c r="B718" s="20" t="s">
        <v>479</v>
      </c>
      <c r="C718" s="23" t="s">
        <v>1</v>
      </c>
      <c r="D718" s="30">
        <v>5</v>
      </c>
      <c r="E718" s="30"/>
      <c r="F718" s="67"/>
      <c r="H718" s="11"/>
      <c r="I718" s="11"/>
    </row>
    <row r="719" spans="1:9" s="6" customFormat="1" ht="31.5" x14ac:dyDescent="0.25">
      <c r="A719" s="61">
        <v>6</v>
      </c>
      <c r="B719" s="20" t="s">
        <v>440</v>
      </c>
      <c r="C719" s="23" t="s">
        <v>1</v>
      </c>
      <c r="D719" s="30">
        <v>8</v>
      </c>
      <c r="E719" s="30"/>
      <c r="F719" s="67"/>
      <c r="H719" s="11"/>
      <c r="I719" s="11"/>
    </row>
    <row r="720" spans="1:9" s="6" customFormat="1" ht="31.5" x14ac:dyDescent="0.25">
      <c r="A720" s="61">
        <v>7</v>
      </c>
      <c r="B720" s="20" t="s">
        <v>476</v>
      </c>
      <c r="C720" s="23" t="s">
        <v>314</v>
      </c>
      <c r="D720" s="30">
        <v>50</v>
      </c>
      <c r="E720" s="30"/>
      <c r="F720" s="67"/>
      <c r="H720" s="11"/>
      <c r="I720" s="11"/>
    </row>
    <row r="721" spans="1:9" s="56" customFormat="1" ht="18.75" x14ac:dyDescent="0.25">
      <c r="A721" s="54" t="s">
        <v>120</v>
      </c>
      <c r="B721" s="16" t="s">
        <v>480</v>
      </c>
      <c r="C721" s="46"/>
      <c r="D721" s="46"/>
      <c r="E721" s="77"/>
      <c r="F721" s="55"/>
      <c r="G721" s="56">
        <v>1056</v>
      </c>
      <c r="H721" s="11">
        <f>F721*1.1</f>
        <v>0</v>
      </c>
      <c r="I721" s="11">
        <f>H721*1.2</f>
        <v>0</v>
      </c>
    </row>
    <row r="722" spans="1:9" s="6" customFormat="1" ht="18.75" x14ac:dyDescent="0.25">
      <c r="A722" s="54">
        <v>1.1000000000000001</v>
      </c>
      <c r="B722" s="39" t="s">
        <v>481</v>
      </c>
      <c r="C722" s="23"/>
      <c r="D722" s="30"/>
      <c r="E722" s="30"/>
      <c r="F722" s="67"/>
      <c r="H722" s="11"/>
      <c r="I722" s="11"/>
    </row>
    <row r="723" spans="1:9" s="6" customFormat="1" ht="31.5" x14ac:dyDescent="0.25">
      <c r="A723" s="61">
        <v>1</v>
      </c>
      <c r="B723" s="20" t="s">
        <v>300</v>
      </c>
      <c r="C723" s="23" t="s">
        <v>294</v>
      </c>
      <c r="D723" s="30">
        <v>110</v>
      </c>
      <c r="E723" s="30"/>
      <c r="F723" s="67"/>
      <c r="H723" s="11"/>
      <c r="I723" s="11"/>
    </row>
    <row r="724" spans="1:9" s="56" customFormat="1" ht="18.75" x14ac:dyDescent="0.25">
      <c r="A724" s="54" t="s">
        <v>252</v>
      </c>
      <c r="B724" s="16" t="s">
        <v>482</v>
      </c>
      <c r="C724" s="46"/>
      <c r="D724" s="46"/>
      <c r="E724" s="77"/>
      <c r="F724" s="55"/>
      <c r="G724" s="56">
        <v>3072</v>
      </c>
      <c r="H724" s="11">
        <f>F724*1.1</f>
        <v>0</v>
      </c>
      <c r="I724" s="11">
        <f>H724*1.2</f>
        <v>0</v>
      </c>
    </row>
    <row r="725" spans="1:9" s="6" customFormat="1" x14ac:dyDescent="0.25">
      <c r="A725" s="54">
        <v>1.1000000000000001</v>
      </c>
      <c r="B725" s="39" t="s">
        <v>483</v>
      </c>
      <c r="C725" s="23"/>
      <c r="D725" s="30"/>
      <c r="E725" s="30"/>
      <c r="F725" s="67"/>
    </row>
    <row r="726" spans="1:9" s="6" customFormat="1" ht="31.5" x14ac:dyDescent="0.25">
      <c r="A726" s="61">
        <v>1</v>
      </c>
      <c r="B726" s="20" t="s">
        <v>311</v>
      </c>
      <c r="C726" s="23" t="s">
        <v>294</v>
      </c>
      <c r="D726" s="30">
        <v>190</v>
      </c>
      <c r="E726" s="30"/>
      <c r="F726" s="67"/>
    </row>
    <row r="727" spans="1:9" s="6" customFormat="1" ht="31.5" x14ac:dyDescent="0.25">
      <c r="A727" s="61">
        <v>2</v>
      </c>
      <c r="B727" s="20" t="s">
        <v>476</v>
      </c>
      <c r="C727" s="23" t="s">
        <v>314</v>
      </c>
      <c r="D727" s="30">
        <v>50</v>
      </c>
      <c r="E727" s="30"/>
      <c r="F727" s="67"/>
    </row>
    <row r="728" spans="1:9" s="3" customFormat="1" ht="53.25" customHeight="1" x14ac:dyDescent="0.25">
      <c r="A728" s="15" t="s">
        <v>24</v>
      </c>
      <c r="B728" s="148" t="s">
        <v>240</v>
      </c>
      <c r="C728" s="149"/>
      <c r="D728" s="150"/>
      <c r="E728" s="77"/>
      <c r="F728" s="32"/>
      <c r="H728" s="11">
        <f t="shared" ref="H728:H749" si="43">F728*1.1</f>
        <v>0</v>
      </c>
      <c r="I728" s="11">
        <f t="shared" ref="I728:I749" si="44">H728*1.2</f>
        <v>0</v>
      </c>
    </row>
    <row r="729" spans="1:9" s="56" customFormat="1" ht="18.75" x14ac:dyDescent="0.25">
      <c r="A729" s="54" t="s">
        <v>111</v>
      </c>
      <c r="B729" s="16" t="s">
        <v>332</v>
      </c>
      <c r="C729" s="46"/>
      <c r="D729" s="46"/>
      <c r="E729" s="77"/>
      <c r="F729" s="55"/>
      <c r="H729" s="11">
        <f t="shared" si="43"/>
        <v>0</v>
      </c>
      <c r="I729" s="11">
        <f t="shared" si="44"/>
        <v>0</v>
      </c>
    </row>
    <row r="730" spans="1:9" s="3" customFormat="1" ht="18.75" x14ac:dyDescent="0.25">
      <c r="A730" s="31">
        <f>A44+1</f>
        <v>37</v>
      </c>
      <c r="B730" s="29" t="s">
        <v>14</v>
      </c>
      <c r="C730" s="8" t="s">
        <v>25</v>
      </c>
      <c r="D730" s="116">
        <v>2</v>
      </c>
      <c r="E730" s="2"/>
      <c r="F730" s="1"/>
      <c r="H730" s="11">
        <f t="shared" si="43"/>
        <v>0</v>
      </c>
      <c r="I730" s="11">
        <f t="shared" si="44"/>
        <v>0</v>
      </c>
    </row>
    <row r="731" spans="1:9" s="3" customFormat="1" ht="18.75" x14ac:dyDescent="0.25">
      <c r="A731" s="31">
        <f>A730+1</f>
        <v>38</v>
      </c>
      <c r="B731" s="29" t="s">
        <v>15</v>
      </c>
      <c r="C731" s="8" t="s">
        <v>25</v>
      </c>
      <c r="D731" s="116">
        <v>2</v>
      </c>
      <c r="E731" s="2"/>
      <c r="F731" s="1"/>
      <c r="H731" s="11">
        <f t="shared" si="43"/>
        <v>0</v>
      </c>
      <c r="I731" s="11">
        <f t="shared" si="44"/>
        <v>0</v>
      </c>
    </row>
    <row r="732" spans="1:9" s="3" customFormat="1" ht="18.75" x14ac:dyDescent="0.25">
      <c r="A732" s="31">
        <f>A730+1</f>
        <v>38</v>
      </c>
      <c r="B732" s="29" t="s">
        <v>5</v>
      </c>
      <c r="C732" s="8" t="s">
        <v>25</v>
      </c>
      <c r="D732" s="116">
        <v>2</v>
      </c>
      <c r="E732" s="2"/>
      <c r="F732" s="1"/>
      <c r="H732" s="11">
        <f t="shared" si="43"/>
        <v>0</v>
      </c>
      <c r="I732" s="11">
        <f t="shared" si="44"/>
        <v>0</v>
      </c>
    </row>
    <row r="733" spans="1:9" s="3" customFormat="1" ht="18.75" x14ac:dyDescent="0.25">
      <c r="A733" s="31">
        <f>A732+1</f>
        <v>39</v>
      </c>
      <c r="B733" s="29" t="s">
        <v>7</v>
      </c>
      <c r="C733" s="8" t="s">
        <v>25</v>
      </c>
      <c r="D733" s="116">
        <v>2</v>
      </c>
      <c r="E733" s="2"/>
      <c r="F733" s="1"/>
      <c r="H733" s="11">
        <f t="shared" si="43"/>
        <v>0</v>
      </c>
      <c r="I733" s="11">
        <f t="shared" si="44"/>
        <v>0</v>
      </c>
    </row>
    <row r="734" spans="1:9" s="3" customFormat="1" ht="18.75" x14ac:dyDescent="0.25">
      <c r="A734" s="31">
        <f>A732+1</f>
        <v>39</v>
      </c>
      <c r="B734" s="29" t="s">
        <v>8</v>
      </c>
      <c r="C734" s="8" t="s">
        <v>25</v>
      </c>
      <c r="D734" s="116">
        <v>2</v>
      </c>
      <c r="E734" s="116"/>
      <c r="F734" s="1"/>
      <c r="H734" s="11">
        <f t="shared" si="43"/>
        <v>0</v>
      </c>
      <c r="I734" s="11">
        <f t="shared" si="44"/>
        <v>0</v>
      </c>
    </row>
    <row r="735" spans="1:9" s="3" customFormat="1" ht="18.75" x14ac:dyDescent="0.25">
      <c r="A735" s="31">
        <f>A734+1</f>
        <v>40</v>
      </c>
      <c r="B735" s="29" t="s">
        <v>9</v>
      </c>
      <c r="C735" s="8" t="s">
        <v>25</v>
      </c>
      <c r="D735" s="116">
        <v>30.21</v>
      </c>
      <c r="E735" s="2"/>
      <c r="F735" s="1"/>
      <c r="H735" s="11">
        <f t="shared" si="43"/>
        <v>0</v>
      </c>
      <c r="I735" s="11">
        <f t="shared" si="44"/>
        <v>0</v>
      </c>
    </row>
    <row r="736" spans="1:9" s="3" customFormat="1" ht="18.75" x14ac:dyDescent="0.25">
      <c r="A736" s="31">
        <f>A734+1</f>
        <v>40</v>
      </c>
      <c r="B736" s="29" t="s">
        <v>10</v>
      </c>
      <c r="C736" s="8" t="s">
        <v>25</v>
      </c>
      <c r="D736" s="116">
        <v>5</v>
      </c>
      <c r="E736" s="116"/>
      <c r="F736" s="1"/>
      <c r="H736" s="11">
        <f t="shared" si="43"/>
        <v>0</v>
      </c>
      <c r="I736" s="11">
        <f t="shared" si="44"/>
        <v>0</v>
      </c>
    </row>
    <row r="737" spans="1:9" s="3" customFormat="1" ht="18.75" x14ac:dyDescent="0.25">
      <c r="A737" s="31">
        <f>A736+1</f>
        <v>41</v>
      </c>
      <c r="B737" s="29" t="s">
        <v>26</v>
      </c>
      <c r="C737" s="8" t="s">
        <v>25</v>
      </c>
      <c r="D737" s="116">
        <v>7.2</v>
      </c>
      <c r="E737" s="116"/>
      <c r="F737" s="1"/>
      <c r="H737" s="11">
        <f t="shared" si="43"/>
        <v>0</v>
      </c>
      <c r="I737" s="11">
        <f t="shared" si="44"/>
        <v>0</v>
      </c>
    </row>
    <row r="738" spans="1:9" s="56" customFormat="1" ht="18.75" x14ac:dyDescent="0.25">
      <c r="A738" s="54" t="s">
        <v>112</v>
      </c>
      <c r="B738" s="16" t="s">
        <v>484</v>
      </c>
      <c r="C738" s="46"/>
      <c r="D738" s="46"/>
      <c r="E738" s="77"/>
      <c r="F738" s="55"/>
      <c r="H738" s="11">
        <f t="shared" si="43"/>
        <v>0</v>
      </c>
      <c r="I738" s="11">
        <f t="shared" si="44"/>
        <v>0</v>
      </c>
    </row>
    <row r="739" spans="1:9" s="3" customFormat="1" ht="18.75" x14ac:dyDescent="0.25">
      <c r="A739" s="31">
        <f>A737+1</f>
        <v>42</v>
      </c>
      <c r="B739" s="29" t="s">
        <v>14</v>
      </c>
      <c r="C739" s="8" t="s">
        <v>25</v>
      </c>
      <c r="D739" s="116">
        <v>12</v>
      </c>
      <c r="E739" s="2"/>
      <c r="F739" s="1"/>
      <c r="H739" s="11">
        <f t="shared" si="43"/>
        <v>0</v>
      </c>
      <c r="I739" s="11">
        <f t="shared" si="44"/>
        <v>0</v>
      </c>
    </row>
    <row r="740" spans="1:9" s="3" customFormat="1" ht="18.75" x14ac:dyDescent="0.25">
      <c r="A740" s="31">
        <f>A739+1</f>
        <v>43</v>
      </c>
      <c r="B740" s="29" t="s">
        <v>15</v>
      </c>
      <c r="C740" s="8" t="s">
        <v>25</v>
      </c>
      <c r="D740" s="116">
        <v>12</v>
      </c>
      <c r="E740" s="2"/>
      <c r="F740" s="1"/>
      <c r="H740" s="11">
        <f t="shared" si="43"/>
        <v>0</v>
      </c>
      <c r="I740" s="11">
        <f t="shared" si="44"/>
        <v>0</v>
      </c>
    </row>
    <row r="741" spans="1:9" s="3" customFormat="1" ht="18.75" x14ac:dyDescent="0.25">
      <c r="A741" s="31">
        <f>A739+1</f>
        <v>43</v>
      </c>
      <c r="B741" s="29" t="s">
        <v>5</v>
      </c>
      <c r="C741" s="8" t="s">
        <v>25</v>
      </c>
      <c r="D741" s="116">
        <v>66.5</v>
      </c>
      <c r="E741" s="2"/>
      <c r="F741" s="1"/>
      <c r="H741" s="11">
        <f t="shared" si="43"/>
        <v>0</v>
      </c>
      <c r="I741" s="11">
        <f t="shared" si="44"/>
        <v>0</v>
      </c>
    </row>
    <row r="742" spans="1:9" s="3" customFormat="1" ht="18.75" x14ac:dyDescent="0.25">
      <c r="A742" s="31">
        <f>A741+1</f>
        <v>44</v>
      </c>
      <c r="B742" s="29" t="s">
        <v>6</v>
      </c>
      <c r="C742" s="2" t="s">
        <v>3</v>
      </c>
      <c r="D742" s="116">
        <v>22.4</v>
      </c>
      <c r="E742" s="2"/>
      <c r="F742" s="1"/>
      <c r="H742" s="11">
        <f t="shared" si="43"/>
        <v>0</v>
      </c>
      <c r="I742" s="11">
        <f t="shared" si="44"/>
        <v>0</v>
      </c>
    </row>
    <row r="743" spans="1:9" s="3" customFormat="1" ht="31.5" x14ac:dyDescent="0.25">
      <c r="A743" s="31">
        <f>A741+1</f>
        <v>44</v>
      </c>
      <c r="B743" s="29" t="s">
        <v>485</v>
      </c>
      <c r="C743" s="8" t="s">
        <v>25</v>
      </c>
      <c r="D743" s="116">
        <v>30</v>
      </c>
      <c r="E743" s="2"/>
      <c r="F743" s="1"/>
      <c r="H743" s="11">
        <f t="shared" si="43"/>
        <v>0</v>
      </c>
      <c r="I743" s="11">
        <f t="shared" si="44"/>
        <v>0</v>
      </c>
    </row>
    <row r="744" spans="1:9" s="3" customFormat="1" ht="18.75" x14ac:dyDescent="0.25">
      <c r="A744" s="31">
        <f>A743+1</f>
        <v>45</v>
      </c>
      <c r="B744" s="29" t="s">
        <v>7</v>
      </c>
      <c r="C744" s="8" t="s">
        <v>25</v>
      </c>
      <c r="D744" s="116">
        <v>66.5</v>
      </c>
      <c r="E744" s="2"/>
      <c r="F744" s="1"/>
      <c r="H744" s="11">
        <f t="shared" si="43"/>
        <v>0</v>
      </c>
      <c r="I744" s="11">
        <f t="shared" si="44"/>
        <v>0</v>
      </c>
    </row>
    <row r="745" spans="1:9" s="3" customFormat="1" ht="18.75" x14ac:dyDescent="0.25">
      <c r="A745" s="31">
        <f>A743+1</f>
        <v>45</v>
      </c>
      <c r="B745" s="29" t="s">
        <v>8</v>
      </c>
      <c r="C745" s="8" t="s">
        <v>25</v>
      </c>
      <c r="D745" s="116">
        <v>66.5</v>
      </c>
      <c r="E745" s="116"/>
      <c r="F745" s="1"/>
      <c r="H745" s="11">
        <f t="shared" si="43"/>
        <v>0</v>
      </c>
      <c r="I745" s="11">
        <f t="shared" si="44"/>
        <v>0</v>
      </c>
    </row>
    <row r="746" spans="1:9" s="3" customFormat="1" ht="18.75" x14ac:dyDescent="0.25">
      <c r="A746" s="31">
        <f>A745+1</f>
        <v>46</v>
      </c>
      <c r="B746" s="29" t="s">
        <v>9</v>
      </c>
      <c r="C746" s="8" t="s">
        <v>25</v>
      </c>
      <c r="D746" s="116">
        <v>66.5</v>
      </c>
      <c r="E746" s="2"/>
      <c r="F746" s="1"/>
      <c r="H746" s="11">
        <f t="shared" si="43"/>
        <v>0</v>
      </c>
      <c r="I746" s="11">
        <f t="shared" si="44"/>
        <v>0</v>
      </c>
    </row>
    <row r="747" spans="1:9" s="3" customFormat="1" ht="18.75" x14ac:dyDescent="0.25">
      <c r="A747" s="31">
        <f>A745+1</f>
        <v>46</v>
      </c>
      <c r="B747" s="29" t="s">
        <v>10</v>
      </c>
      <c r="C747" s="8" t="s">
        <v>25</v>
      </c>
      <c r="D747" s="116">
        <v>5</v>
      </c>
      <c r="E747" s="116"/>
      <c r="F747" s="1"/>
      <c r="H747" s="11">
        <f t="shared" si="43"/>
        <v>0</v>
      </c>
      <c r="I747" s="11">
        <f t="shared" si="44"/>
        <v>0</v>
      </c>
    </row>
    <row r="748" spans="1:9" s="3" customFormat="1" ht="18.75" x14ac:dyDescent="0.25">
      <c r="A748" s="31">
        <f>A747+1</f>
        <v>47</v>
      </c>
      <c r="B748" s="29" t="s">
        <v>26</v>
      </c>
      <c r="C748" s="8" t="s">
        <v>25</v>
      </c>
      <c r="D748" s="116">
        <v>18</v>
      </c>
      <c r="E748" s="116"/>
      <c r="F748" s="1"/>
      <c r="H748" s="11">
        <f t="shared" si="43"/>
        <v>0</v>
      </c>
      <c r="I748" s="11">
        <f t="shared" si="44"/>
        <v>0</v>
      </c>
    </row>
    <row r="749" spans="1:9" s="3" customFormat="1" ht="28.5" customHeight="1" x14ac:dyDescent="0.25">
      <c r="A749" s="133"/>
      <c r="B749" s="141" t="s">
        <v>345</v>
      </c>
      <c r="C749" s="142"/>
      <c r="D749" s="142"/>
      <c r="E749" s="143"/>
      <c r="F749" s="123"/>
      <c r="H749" s="123">
        <f t="shared" si="43"/>
        <v>0</v>
      </c>
      <c r="I749" s="123">
        <f t="shared" si="44"/>
        <v>0</v>
      </c>
    </row>
    <row r="750" spans="1:9" s="3" customFormat="1" ht="22.5" customHeight="1" x14ac:dyDescent="0.25">
      <c r="A750" s="133"/>
      <c r="B750" s="141" t="s">
        <v>343</v>
      </c>
      <c r="C750" s="142"/>
      <c r="D750" s="142"/>
      <c r="E750" s="143"/>
      <c r="F750" s="123"/>
      <c r="H750" s="123"/>
      <c r="I750" s="123"/>
    </row>
    <row r="751" spans="1:9" s="3" customFormat="1" ht="33.75" customHeight="1" x14ac:dyDescent="0.25">
      <c r="A751" s="133"/>
      <c r="B751" s="141" t="s">
        <v>344</v>
      </c>
      <c r="C751" s="142"/>
      <c r="D751" s="142"/>
      <c r="E751" s="143"/>
      <c r="F751" s="123"/>
      <c r="H751" s="123"/>
      <c r="I751" s="123"/>
    </row>
    <row r="752" spans="1:9" s="3" customFormat="1" ht="20.25" x14ac:dyDescent="0.25">
      <c r="A752" s="133"/>
      <c r="B752" s="141" t="s">
        <v>110</v>
      </c>
      <c r="C752" s="142"/>
      <c r="D752" s="142"/>
      <c r="E752" s="143"/>
      <c r="F752" s="123"/>
      <c r="H752" s="123"/>
      <c r="I752" s="123"/>
    </row>
    <row r="753" spans="1:9" s="3" customFormat="1" ht="66" customHeight="1" x14ac:dyDescent="0.25">
      <c r="A753" s="133"/>
      <c r="B753" s="141" t="s">
        <v>498</v>
      </c>
      <c r="C753" s="142"/>
      <c r="D753" s="142"/>
      <c r="E753" s="143"/>
      <c r="F753" s="123"/>
      <c r="H753" s="123"/>
      <c r="I753" s="123"/>
    </row>
    <row r="754" spans="1:9" s="3" customFormat="1" ht="15.75" customHeight="1" x14ac:dyDescent="0.25">
      <c r="A754" s="70"/>
      <c r="B754" s="124"/>
      <c r="C754" s="12"/>
      <c r="D754" s="12"/>
      <c r="E754" s="125"/>
      <c r="F754" s="14"/>
    </row>
    <row r="755" spans="1:9" s="3" customFormat="1" ht="15.75" customHeight="1" x14ac:dyDescent="0.25">
      <c r="A755" s="70"/>
      <c r="B755" s="124"/>
      <c r="C755" s="12"/>
      <c r="D755" s="12"/>
      <c r="E755" s="125"/>
      <c r="F755" s="14"/>
    </row>
    <row r="756" spans="1:9" ht="15.75" customHeight="1" x14ac:dyDescent="0.25">
      <c r="A756" s="18"/>
      <c r="B756" s="154"/>
      <c r="C756" s="154"/>
      <c r="D756" s="154"/>
      <c r="E756" s="154"/>
      <c r="F756" s="154"/>
    </row>
    <row r="757" spans="1:9" s="18" customFormat="1" x14ac:dyDescent="0.25">
      <c r="A757" s="151" t="s">
        <v>341</v>
      </c>
      <c r="B757" s="151"/>
      <c r="C757" s="151"/>
      <c r="D757" s="151"/>
      <c r="E757" s="151"/>
      <c r="F757" s="151"/>
    </row>
    <row r="758" spans="1:9" s="18" customFormat="1" x14ac:dyDescent="0.25">
      <c r="A758" s="152" t="s">
        <v>342</v>
      </c>
      <c r="B758" s="152"/>
      <c r="C758" s="152"/>
      <c r="D758" s="152"/>
      <c r="E758" s="152"/>
      <c r="F758" s="152"/>
    </row>
    <row r="759" spans="1:9" x14ac:dyDescent="0.25">
      <c r="A759" s="18"/>
      <c r="B759" s="9"/>
      <c r="E759" s="126"/>
      <c r="F759" s="12"/>
    </row>
    <row r="760" spans="1:9" x14ac:dyDescent="0.25">
      <c r="A760" s="18"/>
      <c r="B760" s="9"/>
      <c r="E760" s="126"/>
      <c r="F760" s="12"/>
    </row>
    <row r="761" spans="1:9" x14ac:dyDescent="0.25">
      <c r="A761" s="18"/>
      <c r="B761" s="9"/>
      <c r="E761" s="126"/>
      <c r="F761" s="12"/>
    </row>
    <row r="762" spans="1:9" x14ac:dyDescent="0.25">
      <c r="A762" s="18"/>
      <c r="B762" s="9"/>
      <c r="E762" s="126"/>
      <c r="F762" s="12"/>
    </row>
    <row r="763" spans="1:9" x14ac:dyDescent="0.25">
      <c r="A763" s="18"/>
      <c r="B763" s="9"/>
      <c r="E763" s="126"/>
      <c r="F763" s="12"/>
    </row>
    <row r="764" spans="1:9" x14ac:dyDescent="0.25">
      <c r="A764" s="18"/>
      <c r="B764" s="9"/>
      <c r="E764" s="126"/>
      <c r="F764" s="12"/>
    </row>
    <row r="765" spans="1:9" x14ac:dyDescent="0.25">
      <c r="A765" s="18"/>
      <c r="B765" s="9"/>
      <c r="E765" s="126"/>
      <c r="F765" s="12"/>
    </row>
    <row r="766" spans="1:9" x14ac:dyDescent="0.25">
      <c r="A766" s="18"/>
      <c r="B766" s="9"/>
      <c r="E766" s="126"/>
      <c r="F766" s="12"/>
    </row>
    <row r="767" spans="1:9" x14ac:dyDescent="0.25">
      <c r="A767" s="18"/>
      <c r="B767" s="9"/>
      <c r="E767" s="126"/>
      <c r="F767" s="12"/>
    </row>
    <row r="768" spans="1:9" x14ac:dyDescent="0.25">
      <c r="A768" s="18"/>
      <c r="B768" s="9"/>
      <c r="E768" s="126"/>
      <c r="F768" s="12"/>
    </row>
    <row r="769" spans="1:6" x14ac:dyDescent="0.25">
      <c r="A769" s="18"/>
      <c r="B769" s="9"/>
      <c r="E769" s="126"/>
      <c r="F769" s="12"/>
    </row>
    <row r="770" spans="1:6" x14ac:dyDescent="0.25">
      <c r="A770" s="18"/>
      <c r="B770" s="9"/>
      <c r="E770" s="126"/>
      <c r="F770" s="12"/>
    </row>
    <row r="771" spans="1:6" x14ac:dyDescent="0.25">
      <c r="A771" s="18"/>
      <c r="B771" s="9"/>
      <c r="E771" s="126"/>
      <c r="F771" s="12"/>
    </row>
    <row r="772" spans="1:6" x14ac:dyDescent="0.25">
      <c r="A772" s="18"/>
      <c r="B772" s="9"/>
      <c r="E772" s="126"/>
      <c r="F772" s="12"/>
    </row>
    <row r="773" spans="1:6" x14ac:dyDescent="0.25">
      <c r="A773" s="18"/>
      <c r="B773" s="9"/>
      <c r="E773" s="126"/>
      <c r="F773" s="12"/>
    </row>
    <row r="774" spans="1:6" x14ac:dyDescent="0.25">
      <c r="A774" s="18"/>
      <c r="B774" s="9"/>
      <c r="E774" s="126"/>
      <c r="F774" s="12"/>
    </row>
    <row r="775" spans="1:6" x14ac:dyDescent="0.25">
      <c r="A775" s="18"/>
      <c r="B775" s="9"/>
      <c r="E775" s="126"/>
      <c r="F775" s="12"/>
    </row>
    <row r="776" spans="1:6" x14ac:dyDescent="0.25">
      <c r="A776" s="18"/>
      <c r="B776" s="9"/>
      <c r="E776" s="126"/>
      <c r="F776" s="12"/>
    </row>
    <row r="777" spans="1:6" x14ac:dyDescent="0.25">
      <c r="A777" s="18"/>
      <c r="B777" s="9"/>
      <c r="E777" s="126"/>
      <c r="F777" s="12"/>
    </row>
    <row r="778" spans="1:6" x14ac:dyDescent="0.25">
      <c r="A778" s="18"/>
      <c r="B778" s="9"/>
      <c r="E778" s="126"/>
      <c r="F778" s="12"/>
    </row>
    <row r="779" spans="1:6" x14ac:dyDescent="0.25">
      <c r="A779" s="18"/>
      <c r="B779" s="9"/>
      <c r="E779" s="126"/>
      <c r="F779" s="12"/>
    </row>
    <row r="780" spans="1:6" x14ac:dyDescent="0.25">
      <c r="A780" s="18"/>
      <c r="B780" s="9"/>
      <c r="E780" s="126"/>
      <c r="F780" s="12"/>
    </row>
    <row r="781" spans="1:6" x14ac:dyDescent="0.25">
      <c r="A781" s="18"/>
      <c r="B781" s="9"/>
      <c r="E781" s="126"/>
      <c r="F781" s="12"/>
    </row>
    <row r="782" spans="1:6" x14ac:dyDescent="0.25">
      <c r="A782" s="18"/>
      <c r="B782" s="9"/>
      <c r="E782" s="126"/>
      <c r="F782" s="12"/>
    </row>
    <row r="783" spans="1:6" x14ac:dyDescent="0.25">
      <c r="A783" s="18"/>
      <c r="B783" s="9"/>
      <c r="E783" s="126"/>
      <c r="F783" s="12"/>
    </row>
    <row r="784" spans="1:6" x14ac:dyDescent="0.25">
      <c r="A784" s="18"/>
      <c r="B784" s="9"/>
      <c r="E784" s="126"/>
      <c r="F784" s="12"/>
    </row>
    <row r="785" spans="1:6" x14ac:dyDescent="0.25">
      <c r="A785" s="18"/>
      <c r="B785" s="9"/>
      <c r="E785" s="126"/>
      <c r="F785" s="12"/>
    </row>
    <row r="786" spans="1:6" x14ac:dyDescent="0.25">
      <c r="A786" s="18"/>
      <c r="B786" s="9"/>
      <c r="E786" s="126"/>
      <c r="F786" s="12"/>
    </row>
    <row r="787" spans="1:6" x14ac:dyDescent="0.25">
      <c r="A787" s="18"/>
      <c r="B787" s="9"/>
      <c r="E787" s="126"/>
      <c r="F787" s="12"/>
    </row>
    <row r="788" spans="1:6" x14ac:dyDescent="0.25">
      <c r="A788" s="18"/>
      <c r="B788" s="9"/>
      <c r="E788" s="126"/>
      <c r="F788" s="12"/>
    </row>
    <row r="789" spans="1:6" x14ac:dyDescent="0.25">
      <c r="A789" s="18"/>
      <c r="B789" s="9"/>
      <c r="E789" s="126"/>
      <c r="F789" s="12"/>
    </row>
    <row r="790" spans="1:6" x14ac:dyDescent="0.25">
      <c r="A790" s="18"/>
      <c r="B790" s="9"/>
      <c r="E790" s="126"/>
      <c r="F790" s="12"/>
    </row>
    <row r="791" spans="1:6" x14ac:dyDescent="0.25">
      <c r="A791" s="18"/>
      <c r="B791" s="9"/>
      <c r="E791" s="126"/>
      <c r="F791" s="12"/>
    </row>
    <row r="792" spans="1:6" x14ac:dyDescent="0.25">
      <c r="A792" s="18"/>
      <c r="B792" s="9"/>
      <c r="E792" s="126"/>
      <c r="F792" s="12"/>
    </row>
    <row r="793" spans="1:6" x14ac:dyDescent="0.25">
      <c r="A793" s="18"/>
      <c r="B793" s="9"/>
      <c r="E793" s="126"/>
      <c r="F793" s="12"/>
    </row>
    <row r="794" spans="1:6" x14ac:dyDescent="0.25">
      <c r="A794" s="18"/>
      <c r="B794" s="9"/>
      <c r="E794" s="126"/>
      <c r="F794" s="12"/>
    </row>
    <row r="795" spans="1:6" x14ac:dyDescent="0.25">
      <c r="A795" s="18"/>
      <c r="B795" s="9"/>
      <c r="E795" s="126"/>
      <c r="F795" s="12"/>
    </row>
    <row r="808" spans="1:6" x14ac:dyDescent="0.25">
      <c r="A808" s="18"/>
      <c r="B808" s="9"/>
      <c r="E808" s="126"/>
      <c r="F808" s="9"/>
    </row>
    <row r="809" spans="1:6" x14ac:dyDescent="0.25">
      <c r="A809" s="18"/>
      <c r="B809" s="9"/>
      <c r="E809" s="126"/>
      <c r="F809" s="9"/>
    </row>
    <row r="810" spans="1:6" x14ac:dyDescent="0.25">
      <c r="A810" s="18"/>
      <c r="B810" s="9"/>
      <c r="E810" s="126"/>
      <c r="F810" s="9"/>
    </row>
    <row r="811" spans="1:6" x14ac:dyDescent="0.25">
      <c r="A811" s="18"/>
      <c r="B811" s="9"/>
      <c r="E811" s="126"/>
      <c r="F811" s="9"/>
    </row>
    <row r="812" spans="1:6" x14ac:dyDescent="0.25">
      <c r="A812" s="18"/>
      <c r="B812" s="9"/>
      <c r="E812" s="126"/>
      <c r="F812" s="9"/>
    </row>
    <row r="813" spans="1:6" x14ac:dyDescent="0.25">
      <c r="A813" s="18"/>
      <c r="B813" s="9"/>
      <c r="E813" s="126"/>
      <c r="F813" s="9"/>
    </row>
    <row r="814" spans="1:6" x14ac:dyDescent="0.25">
      <c r="A814" s="18"/>
      <c r="B814" s="9"/>
      <c r="E814" s="126"/>
      <c r="F814" s="9"/>
    </row>
    <row r="815" spans="1:6" x14ac:dyDescent="0.25">
      <c r="A815" s="18"/>
      <c r="B815" s="9"/>
      <c r="E815" s="126"/>
      <c r="F815" s="9"/>
    </row>
    <row r="816" spans="1:6" x14ac:dyDescent="0.25">
      <c r="A816" s="18"/>
      <c r="B816" s="9"/>
      <c r="E816" s="126"/>
      <c r="F816" s="9"/>
    </row>
    <row r="817" spans="1:6" x14ac:dyDescent="0.25">
      <c r="A817" s="18"/>
      <c r="B817" s="9"/>
      <c r="E817" s="126"/>
      <c r="F817" s="9"/>
    </row>
    <row r="818" spans="1:6" x14ac:dyDescent="0.25">
      <c r="A818" s="18"/>
      <c r="B818" s="9"/>
      <c r="E818" s="126"/>
      <c r="F818" s="9"/>
    </row>
    <row r="819" spans="1:6" x14ac:dyDescent="0.25">
      <c r="A819" s="18"/>
      <c r="B819" s="9"/>
      <c r="E819" s="126"/>
      <c r="F819" s="9"/>
    </row>
    <row r="820" spans="1:6" x14ac:dyDescent="0.25">
      <c r="A820" s="18"/>
      <c r="B820" s="9"/>
      <c r="E820" s="126"/>
      <c r="F820" s="9"/>
    </row>
    <row r="821" spans="1:6" x14ac:dyDescent="0.25">
      <c r="A821" s="18"/>
      <c r="B821" s="9"/>
      <c r="E821" s="126"/>
      <c r="F821" s="9"/>
    </row>
    <row r="822" spans="1:6" x14ac:dyDescent="0.25">
      <c r="A822" s="18"/>
      <c r="B822" s="9"/>
      <c r="E822" s="126"/>
      <c r="F822" s="9"/>
    </row>
    <row r="823" spans="1:6" x14ac:dyDescent="0.25">
      <c r="A823" s="18"/>
      <c r="B823" s="9"/>
      <c r="E823" s="126"/>
      <c r="F823" s="9"/>
    </row>
    <row r="827" spans="1:6" x14ac:dyDescent="0.25">
      <c r="A827" s="18"/>
      <c r="B827" s="9"/>
      <c r="E827" s="126"/>
      <c r="F827" s="9"/>
    </row>
    <row r="828" spans="1:6" x14ac:dyDescent="0.25">
      <c r="A828" s="18"/>
      <c r="B828" s="9"/>
      <c r="E828" s="126"/>
      <c r="F828" s="9"/>
    </row>
    <row r="829" spans="1:6" x14ac:dyDescent="0.25">
      <c r="A829" s="18"/>
      <c r="B829" s="9"/>
      <c r="E829" s="126"/>
      <c r="F829" s="9"/>
    </row>
    <row r="830" spans="1:6" x14ac:dyDescent="0.25">
      <c r="A830" s="18"/>
      <c r="B830" s="9"/>
      <c r="E830" s="126"/>
      <c r="F830" s="9"/>
    </row>
    <row r="831" spans="1:6" x14ac:dyDescent="0.25">
      <c r="A831" s="18"/>
      <c r="B831" s="9"/>
      <c r="E831" s="126"/>
      <c r="F831" s="9"/>
    </row>
    <row r="832" spans="1:6" x14ac:dyDescent="0.25">
      <c r="A832" s="18"/>
      <c r="B832" s="9"/>
      <c r="E832" s="126"/>
      <c r="F832" s="9"/>
    </row>
    <row r="833" spans="1:6" x14ac:dyDescent="0.25">
      <c r="A833" s="18"/>
      <c r="B833" s="9"/>
      <c r="E833" s="126"/>
      <c r="F833" s="9"/>
    </row>
    <row r="834" spans="1:6" x14ac:dyDescent="0.25">
      <c r="A834" s="18"/>
      <c r="B834" s="9"/>
      <c r="E834" s="126"/>
      <c r="F834" s="9"/>
    </row>
    <row r="835" spans="1:6" x14ac:dyDescent="0.25">
      <c r="A835" s="18"/>
      <c r="B835" s="9"/>
      <c r="E835" s="126"/>
      <c r="F835" s="9"/>
    </row>
    <row r="836" spans="1:6" x14ac:dyDescent="0.25">
      <c r="A836" s="18"/>
      <c r="B836" s="9"/>
      <c r="E836" s="126"/>
      <c r="F836" s="9"/>
    </row>
    <row r="837" spans="1:6" x14ac:dyDescent="0.25">
      <c r="A837" s="18"/>
      <c r="B837" s="9"/>
      <c r="E837" s="126"/>
      <c r="F837" s="9"/>
    </row>
    <row r="838" spans="1:6" x14ac:dyDescent="0.25">
      <c r="A838" s="18"/>
      <c r="B838" s="9"/>
      <c r="E838" s="126"/>
      <c r="F838" s="9"/>
    </row>
    <row r="839" spans="1:6" x14ac:dyDescent="0.25">
      <c r="A839" s="18"/>
      <c r="B839" s="9"/>
      <c r="E839" s="126"/>
      <c r="F839" s="9"/>
    </row>
    <row r="840" spans="1:6" x14ac:dyDescent="0.25">
      <c r="A840" s="18"/>
      <c r="B840" s="9"/>
      <c r="E840" s="126"/>
      <c r="F840" s="9"/>
    </row>
    <row r="841" spans="1:6" x14ac:dyDescent="0.25">
      <c r="A841" s="18"/>
      <c r="B841" s="9"/>
      <c r="E841" s="126"/>
      <c r="F841" s="9"/>
    </row>
    <row r="842" spans="1:6" x14ac:dyDescent="0.25">
      <c r="A842" s="18"/>
      <c r="B842" s="9"/>
      <c r="E842" s="126"/>
      <c r="F842" s="9"/>
    </row>
    <row r="843" spans="1:6" x14ac:dyDescent="0.25">
      <c r="A843" s="18"/>
      <c r="B843" s="9"/>
      <c r="E843" s="126"/>
      <c r="F843" s="9"/>
    </row>
    <row r="844" spans="1:6" x14ac:dyDescent="0.25">
      <c r="A844" s="18"/>
      <c r="B844" s="9"/>
      <c r="E844" s="126"/>
      <c r="F844" s="9"/>
    </row>
    <row r="845" spans="1:6" x14ac:dyDescent="0.25">
      <c r="A845" s="18"/>
      <c r="B845" s="9"/>
      <c r="E845" s="126"/>
      <c r="F845" s="9"/>
    </row>
    <row r="846" spans="1:6" x14ac:dyDescent="0.25">
      <c r="A846" s="18"/>
      <c r="B846" s="9"/>
      <c r="E846" s="126"/>
      <c r="F846" s="9"/>
    </row>
    <row r="847" spans="1:6" x14ac:dyDescent="0.25">
      <c r="A847" s="18"/>
      <c r="B847" s="9"/>
      <c r="E847" s="126"/>
      <c r="F847" s="9"/>
    </row>
    <row r="848" spans="1:6" x14ac:dyDescent="0.25">
      <c r="A848" s="18"/>
      <c r="B848" s="9"/>
      <c r="E848" s="126"/>
      <c r="F848" s="9"/>
    </row>
    <row r="849" spans="1:6" x14ac:dyDescent="0.25">
      <c r="A849" s="18"/>
      <c r="B849" s="9"/>
      <c r="E849" s="126"/>
      <c r="F849" s="9"/>
    </row>
    <row r="850" spans="1:6" x14ac:dyDescent="0.25">
      <c r="A850" s="18"/>
      <c r="B850" s="9"/>
      <c r="E850" s="126"/>
      <c r="F850" s="9"/>
    </row>
    <row r="856" spans="1:6" x14ac:dyDescent="0.25">
      <c r="A856" s="18"/>
      <c r="B856" s="9"/>
      <c r="E856" s="126"/>
      <c r="F856" s="9"/>
    </row>
    <row r="857" spans="1:6" x14ac:dyDescent="0.25">
      <c r="A857" s="18"/>
      <c r="B857" s="9"/>
      <c r="E857" s="126"/>
      <c r="F857" s="9"/>
    </row>
    <row r="858" spans="1:6" x14ac:dyDescent="0.25">
      <c r="A858" s="18"/>
      <c r="B858" s="9"/>
      <c r="E858" s="126"/>
      <c r="F858" s="9"/>
    </row>
    <row r="859" spans="1:6" x14ac:dyDescent="0.25">
      <c r="A859" s="18"/>
      <c r="B859" s="9"/>
      <c r="E859" s="126"/>
      <c r="F859" s="9"/>
    </row>
    <row r="860" spans="1:6" x14ac:dyDescent="0.25">
      <c r="A860" s="18"/>
      <c r="B860" s="9"/>
      <c r="E860" s="126"/>
      <c r="F860" s="9"/>
    </row>
    <row r="861" spans="1:6" x14ac:dyDescent="0.25">
      <c r="A861" s="18"/>
      <c r="B861" s="9"/>
      <c r="E861" s="126"/>
      <c r="F861" s="9"/>
    </row>
    <row r="862" spans="1:6" x14ac:dyDescent="0.25">
      <c r="A862" s="18"/>
      <c r="B862" s="9"/>
      <c r="E862" s="126"/>
      <c r="F862" s="9"/>
    </row>
    <row r="863" spans="1:6" x14ac:dyDescent="0.25">
      <c r="A863" s="18"/>
      <c r="B863" s="9"/>
      <c r="E863" s="126"/>
      <c r="F863" s="9"/>
    </row>
    <row r="864" spans="1:6" x14ac:dyDescent="0.25">
      <c r="A864" s="18"/>
      <c r="B864" s="9"/>
      <c r="E864" s="126"/>
      <c r="F864" s="9"/>
    </row>
    <row r="865" spans="1:6" x14ac:dyDescent="0.25">
      <c r="A865" s="18"/>
      <c r="B865" s="9"/>
      <c r="E865" s="126"/>
      <c r="F865" s="9"/>
    </row>
    <row r="866" spans="1:6" x14ac:dyDescent="0.25">
      <c r="A866" s="18"/>
      <c r="B866" s="9"/>
      <c r="E866" s="126"/>
      <c r="F866" s="9"/>
    </row>
    <row r="867" spans="1:6" x14ac:dyDescent="0.25">
      <c r="A867" s="18"/>
      <c r="B867" s="9"/>
      <c r="E867" s="126"/>
      <c r="F867" s="9"/>
    </row>
    <row r="868" spans="1:6" x14ac:dyDescent="0.25">
      <c r="A868" s="18"/>
      <c r="B868" s="9"/>
      <c r="E868" s="126"/>
      <c r="F868" s="9"/>
    </row>
    <row r="869" spans="1:6" x14ac:dyDescent="0.25">
      <c r="A869" s="18"/>
      <c r="B869" s="9"/>
      <c r="E869" s="126"/>
      <c r="F869" s="9"/>
    </row>
    <row r="870" spans="1:6" x14ac:dyDescent="0.25">
      <c r="A870" s="18"/>
      <c r="B870" s="9"/>
      <c r="E870" s="126"/>
      <c r="F870" s="9"/>
    </row>
    <row r="871" spans="1:6" x14ac:dyDescent="0.25">
      <c r="A871" s="18"/>
      <c r="B871" s="9"/>
      <c r="E871" s="126"/>
      <c r="F871" s="9"/>
    </row>
    <row r="872" spans="1:6" x14ac:dyDescent="0.25">
      <c r="A872" s="18"/>
      <c r="B872" s="9"/>
      <c r="E872" s="126"/>
      <c r="F872" s="9"/>
    </row>
    <row r="873" spans="1:6" x14ac:dyDescent="0.25">
      <c r="A873" s="18"/>
      <c r="B873" s="9"/>
      <c r="E873" s="126"/>
      <c r="F873" s="9"/>
    </row>
    <row r="874" spans="1:6" x14ac:dyDescent="0.25">
      <c r="A874" s="18"/>
      <c r="B874" s="9"/>
      <c r="E874" s="126"/>
      <c r="F874" s="9"/>
    </row>
    <row r="875" spans="1:6" x14ac:dyDescent="0.25">
      <c r="A875" s="18"/>
      <c r="B875" s="9"/>
      <c r="E875" s="126"/>
      <c r="F875" s="9"/>
    </row>
    <row r="876" spans="1:6" x14ac:dyDescent="0.25">
      <c r="A876" s="18"/>
      <c r="B876" s="9"/>
      <c r="E876" s="126"/>
      <c r="F876" s="9"/>
    </row>
    <row r="877" spans="1:6" x14ac:dyDescent="0.25">
      <c r="A877" s="18"/>
      <c r="B877" s="9"/>
      <c r="E877" s="126"/>
      <c r="F877" s="9"/>
    </row>
    <row r="878" spans="1:6" x14ac:dyDescent="0.25">
      <c r="A878" s="18"/>
      <c r="B878" s="9"/>
      <c r="E878" s="126"/>
      <c r="F878" s="9"/>
    </row>
    <row r="879" spans="1:6" x14ac:dyDescent="0.25">
      <c r="A879" s="18"/>
      <c r="B879" s="9"/>
      <c r="E879" s="126"/>
      <c r="F879" s="9"/>
    </row>
  </sheetData>
  <mergeCells count="19">
    <mergeCell ref="A757:F757"/>
    <mergeCell ref="A758:F758"/>
    <mergeCell ref="B594:D594"/>
    <mergeCell ref="B728:D728"/>
    <mergeCell ref="B752:E752"/>
    <mergeCell ref="B753:E753"/>
    <mergeCell ref="B756:F756"/>
    <mergeCell ref="B750:E750"/>
    <mergeCell ref="B751:E751"/>
    <mergeCell ref="A2:F2"/>
    <mergeCell ref="A4:F4"/>
    <mergeCell ref="A3:F3"/>
    <mergeCell ref="A5:F5"/>
    <mergeCell ref="B749:E749"/>
    <mergeCell ref="B7:D7"/>
    <mergeCell ref="B92:D92"/>
    <mergeCell ref="B196:D196"/>
    <mergeCell ref="B260:D260"/>
    <mergeCell ref="B552:D552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73" fitToHeight="0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KSS MF - ОП 7</vt:lpstr>
      <vt:lpstr>'KSS MF - ОП 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user1</cp:lastModifiedBy>
  <cp:lastPrinted>2018-06-19T08:32:53Z</cp:lastPrinted>
  <dcterms:created xsi:type="dcterms:W3CDTF">2014-09-04T17:24:56Z</dcterms:created>
  <dcterms:modified xsi:type="dcterms:W3CDTF">2018-06-19T08:33:50Z</dcterms:modified>
</cp:coreProperties>
</file>